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永年保存\0090照会回答\2025\000_照会回答\★愛知県学校給食センター連絡協議会\20251104,1128＜愛学＞★令和８年度学校給食用主食供給申請書について\単独校より回答（主食供給申請書）\"/>
    </mc:Choice>
  </mc:AlternateContent>
  <bookViews>
    <workbookView xWindow="-15" yWindow="5910" windowWidth="19230" windowHeight="5940" tabRatio="783"/>
  </bookViews>
  <sheets>
    <sheet name="小学校" sheetId="1" r:id="rId1"/>
  </sheets>
  <definedNames>
    <definedName name="_xlnm.Print_Area" localSheetId="0">小学校!$A$1:$V$59</definedName>
  </definedNames>
  <calcPr calcId="162913"/>
</workbook>
</file>

<file path=xl/calcChain.xml><?xml version="1.0" encoding="utf-8"?>
<calcChain xmlns="http://schemas.openxmlformats.org/spreadsheetml/2006/main">
  <c r="U56" i="1" l="1"/>
  <c r="U55" i="1"/>
  <c r="U54" i="1"/>
  <c r="U53" i="1"/>
  <c r="U52" i="1"/>
  <c r="U51" i="1"/>
  <c r="U50" i="1"/>
  <c r="U49" i="1"/>
  <c r="U48" i="1"/>
  <c r="U47" i="1"/>
  <c r="U46" i="1"/>
  <c r="U45" i="1"/>
  <c r="U44" i="1"/>
  <c r="U43" i="1"/>
  <c r="U57" i="1" s="1"/>
  <c r="U40" i="1"/>
  <c r="U39" i="1"/>
  <c r="U38" i="1"/>
  <c r="U37" i="1"/>
  <c r="U36" i="1"/>
  <c r="U35" i="1"/>
  <c r="U34" i="1"/>
  <c r="U33" i="1"/>
  <c r="U32" i="1"/>
  <c r="U31" i="1"/>
  <c r="U30" i="1"/>
  <c r="U29" i="1"/>
  <c r="U28" i="1"/>
  <c r="U27" i="1"/>
  <c r="U26" i="1"/>
  <c r="U25" i="1"/>
  <c r="U24" i="1"/>
  <c r="U23" i="1"/>
  <c r="U22" i="1"/>
  <c r="U21" i="1"/>
  <c r="T58" i="1"/>
  <c r="T57" i="1"/>
  <c r="T41" i="1"/>
  <c r="T36" i="1"/>
  <c r="S57" i="1"/>
  <c r="S58" i="1" s="1"/>
  <c r="S36" i="1"/>
  <c r="S41" i="1"/>
  <c r="R58" i="1"/>
  <c r="R57" i="1"/>
  <c r="R36" i="1"/>
  <c r="R41" i="1"/>
  <c r="Q58" i="1"/>
  <c r="Q57" i="1"/>
  <c r="Q41" i="1"/>
  <c r="Q36" i="1"/>
  <c r="P57" i="1"/>
  <c r="P58" i="1" s="1"/>
  <c r="P41" i="1"/>
  <c r="P36" i="1"/>
  <c r="O36" i="1"/>
  <c r="O41" i="1"/>
  <c r="O57" i="1"/>
  <c r="O58" i="1" s="1"/>
  <c r="N58" i="1"/>
  <c r="N57" i="1"/>
  <c r="N41" i="1"/>
  <c r="N36" i="1"/>
  <c r="L57" i="1"/>
  <c r="L41" i="1"/>
  <c r="L36" i="1"/>
  <c r="L58" i="1" s="1"/>
  <c r="K58" i="1"/>
  <c r="K57" i="1"/>
  <c r="K41" i="1"/>
  <c r="K36" i="1"/>
  <c r="J57" i="1"/>
  <c r="J41" i="1"/>
  <c r="J36" i="1"/>
  <c r="M58" i="1"/>
  <c r="M57" i="1"/>
  <c r="I57" i="1"/>
  <c r="M41" i="1"/>
  <c r="I41" i="1"/>
  <c r="U41" i="1" s="1"/>
  <c r="M36" i="1"/>
  <c r="I36" i="1"/>
  <c r="I58" i="1" s="1"/>
  <c r="J58" i="1" l="1"/>
  <c r="U58" i="1"/>
  <c r="U59" i="1" s="1"/>
  <c r="O17" i="1"/>
</calcChain>
</file>

<file path=xl/sharedStrings.xml><?xml version="1.0" encoding="utf-8"?>
<sst xmlns="http://schemas.openxmlformats.org/spreadsheetml/2006/main" count="167" uniqueCount="89">
  <si>
    <t>種　　　　　類</t>
  </si>
  <si>
    <t>区分</t>
  </si>
  <si>
    <t>４月</t>
  </si>
  <si>
    <t>５月</t>
  </si>
  <si>
    <t>６月</t>
  </si>
  <si>
    <t>７月</t>
  </si>
  <si>
    <t>８月</t>
  </si>
  <si>
    <t>９月</t>
  </si>
  <si>
    <r>
      <t>10</t>
    </r>
    <r>
      <rPr>
        <sz val="10.5"/>
        <rFont val="ＭＳ 明朝"/>
        <family val="1"/>
        <charset val="128"/>
      </rPr>
      <t>月</t>
    </r>
  </si>
  <si>
    <r>
      <t>11</t>
    </r>
    <r>
      <rPr>
        <sz val="10.5"/>
        <rFont val="ＭＳ 明朝"/>
        <family val="1"/>
        <charset val="128"/>
      </rPr>
      <t>月</t>
    </r>
  </si>
  <si>
    <r>
      <t>12</t>
    </r>
    <r>
      <rPr>
        <sz val="10.5"/>
        <rFont val="ＭＳ 明朝"/>
        <family val="1"/>
        <charset val="128"/>
      </rPr>
      <t>月</t>
    </r>
  </si>
  <si>
    <t>１月</t>
  </si>
  <si>
    <t>２月</t>
  </si>
  <si>
    <t>３月</t>
  </si>
  <si>
    <t>回</t>
  </si>
  <si>
    <t>ミルクロ－ルパン</t>
  </si>
  <si>
    <t>小型ロ－ルパン</t>
  </si>
  <si>
    <t>クロワッサン</t>
  </si>
  <si>
    <t>ソフトスパゲティ式めん</t>
  </si>
  <si>
    <t>白玉うどん</t>
  </si>
  <si>
    <t>白飯</t>
  </si>
  <si>
    <t>赤飯</t>
  </si>
  <si>
    <t>麦ごはん</t>
  </si>
  <si>
    <t>給食回数</t>
  </si>
  <si>
    <t>需要量</t>
  </si>
  <si>
    <t>袋</t>
  </si>
  <si>
    <t>給食回数合計</t>
  </si>
  <si>
    <t>合計</t>
    <phoneticPr fontId="5"/>
  </si>
  <si>
    <t>種類</t>
    <phoneticPr fontId="5"/>
  </si>
  <si>
    <t>米　　穀　　類</t>
    <phoneticPr fontId="5"/>
  </si>
  <si>
    <t>小　　　　麦　　　　粉　　　　製　　　　品</t>
    <phoneticPr fontId="5"/>
  </si>
  <si>
    <t>自校炊飯</t>
    <rPh sb="0" eb="1">
      <t>ジ</t>
    </rPh>
    <rPh sb="1" eb="2">
      <t>コウ</t>
    </rPh>
    <rPh sb="2" eb="3">
      <t>スイ</t>
    </rPh>
    <rPh sb="3" eb="4">
      <t>メシ</t>
    </rPh>
    <phoneticPr fontId="5"/>
  </si>
  <si>
    <t>委託炊飯</t>
    <rPh sb="0" eb="1">
      <t>イ</t>
    </rPh>
    <rPh sb="1" eb="2">
      <t>コトヅケ</t>
    </rPh>
    <rPh sb="2" eb="3">
      <t>スイ</t>
    </rPh>
    <rPh sb="3" eb="4">
      <t>メシ</t>
    </rPh>
    <phoneticPr fontId="5"/>
  </si>
  <si>
    <t>りんごパン</t>
    <phoneticPr fontId="5"/>
  </si>
  <si>
    <t>申請者</t>
  </si>
  <si>
    <t>住　所</t>
  </si>
  <si>
    <t>名　称</t>
  </si>
  <si>
    <t>職氏名</t>
    <phoneticPr fontId="5"/>
  </si>
  <si>
    <t>記</t>
    <rPh sb="0" eb="1">
      <t>キ</t>
    </rPh>
    <phoneticPr fontId="5"/>
  </si>
  <si>
    <t>規格（g）</t>
    <rPh sb="0" eb="2">
      <t>キカク</t>
    </rPh>
    <phoneticPr fontId="5"/>
  </si>
  <si>
    <t>きしめん</t>
    <phoneticPr fontId="5"/>
  </si>
  <si>
    <t>　１　学校・共同調理場コード</t>
    <phoneticPr fontId="5"/>
  </si>
  <si>
    <t>あいちの米粉パン50</t>
    <rPh sb="4" eb="6">
      <t>コメコ</t>
    </rPh>
    <phoneticPr fontId="5"/>
  </si>
  <si>
    <t>低学年</t>
    <rPh sb="0" eb="3">
      <t>テイガクネン</t>
    </rPh>
    <phoneticPr fontId="5"/>
  </si>
  <si>
    <t>中学年</t>
    <rPh sb="0" eb="3">
      <t>チュウガクネン</t>
    </rPh>
    <phoneticPr fontId="5"/>
  </si>
  <si>
    <t>高学年</t>
    <rPh sb="0" eb="3">
      <t>コウガクネン</t>
    </rPh>
    <phoneticPr fontId="5"/>
  </si>
  <si>
    <t>人</t>
    <rPh sb="0" eb="1">
      <t>ニン</t>
    </rPh>
    <phoneticPr fontId="5"/>
  </si>
  <si>
    <t>１０㎏袋</t>
    <rPh sb="3" eb="4">
      <t>ブクロ</t>
    </rPh>
    <phoneticPr fontId="5"/>
  </si>
  <si>
    <t>無洗米</t>
    <phoneticPr fontId="5"/>
  </si>
  <si>
    <t>ｱﾙﾌｧ化米</t>
    <phoneticPr fontId="5"/>
  </si>
  <si>
    <t>精米</t>
    <rPh sb="0" eb="1">
      <t>セイ</t>
    </rPh>
    <rPh sb="1" eb="2">
      <t>ベイ</t>
    </rPh>
    <phoneticPr fontId="5"/>
  </si>
  <si>
    <t>―</t>
    <phoneticPr fontId="5"/>
  </si>
  <si>
    <t>レ－ズンロ－ルパン</t>
    <phoneticPr fontId="5"/>
  </si>
  <si>
    <t>サンドイッチロ－ルパン</t>
    <phoneticPr fontId="5"/>
  </si>
  <si>
    <t>クロスロールパン</t>
    <phoneticPr fontId="5"/>
  </si>
  <si>
    <t>中華めん（ラーメン）</t>
    <phoneticPr fontId="5"/>
  </si>
  <si>
    <t>わかめごはん</t>
    <phoneticPr fontId="5"/>
  </si>
  <si>
    <t xml:space="preserve">  公益財団法人愛知県学校給食会理事長　殿</t>
    <rPh sb="2" eb="4">
      <t>コウエキ</t>
    </rPh>
    <rPh sb="4" eb="5">
      <t>ザイ</t>
    </rPh>
    <rPh sb="5" eb="6">
      <t>ダン</t>
    </rPh>
    <rPh sb="6" eb="8">
      <t>ホウジン</t>
    </rPh>
    <phoneticPr fontId="5"/>
  </si>
  <si>
    <t>　３　規格及び回数</t>
    <rPh sb="3" eb="5">
      <t>キカク</t>
    </rPh>
    <rPh sb="5" eb="6">
      <t>オヨ</t>
    </rPh>
    <rPh sb="7" eb="9">
      <t>カイスウ</t>
    </rPh>
    <phoneticPr fontId="5"/>
  </si>
  <si>
    <t>　２　給食予定人員</t>
    <rPh sb="3" eb="5">
      <t>キュウショク</t>
    </rPh>
    <rPh sb="5" eb="7">
      <t>ヨテイ</t>
    </rPh>
    <rPh sb="7" eb="9">
      <t>ジンイン</t>
    </rPh>
    <phoneticPr fontId="5"/>
  </si>
  <si>
    <t>五穀ごはん</t>
    <rPh sb="0" eb="2">
      <t>ゴコク</t>
    </rPh>
    <phoneticPr fontId="5"/>
  </si>
  <si>
    <t>回</t>
    <rPh sb="0" eb="1">
      <t>カイ</t>
    </rPh>
    <phoneticPr fontId="5"/>
  </si>
  <si>
    <t>サンドイッチバンズパン</t>
    <phoneticPr fontId="5"/>
  </si>
  <si>
    <t>米飯回数</t>
    <rPh sb="0" eb="2">
      <t>ベイハン</t>
    </rPh>
    <rPh sb="2" eb="4">
      <t>カイスウ</t>
    </rPh>
    <phoneticPr fontId="5"/>
  </si>
  <si>
    <t>回</t>
    <rPh sb="0" eb="1">
      <t>カイ</t>
    </rPh>
    <phoneticPr fontId="5"/>
  </si>
  <si>
    <t>ロ－ルパン</t>
    <phoneticPr fontId="5"/>
  </si>
  <si>
    <t>くろロ－ルパン</t>
    <phoneticPr fontId="5"/>
  </si>
  <si>
    <t>ナン（県産麦入り）</t>
    <rPh sb="3" eb="4">
      <t>ケン</t>
    </rPh>
    <rPh sb="4" eb="5">
      <t>サン</t>
    </rPh>
    <rPh sb="5" eb="6">
      <t>バク</t>
    </rPh>
    <rPh sb="6" eb="7">
      <t>イ</t>
    </rPh>
    <phoneticPr fontId="5"/>
  </si>
  <si>
    <t>あいちの大根葉ごはん</t>
    <rPh sb="4" eb="6">
      <t>ダイコン</t>
    </rPh>
    <rPh sb="6" eb="7">
      <t>バ</t>
    </rPh>
    <phoneticPr fontId="5"/>
  </si>
  <si>
    <t>合　計</t>
    <rPh sb="0" eb="1">
      <t>ア</t>
    </rPh>
    <rPh sb="2" eb="3">
      <t>ケイ</t>
    </rPh>
    <phoneticPr fontId="5"/>
  </si>
  <si>
    <t>炊飯給食回数小計</t>
    <rPh sb="0" eb="2">
      <t>スイハン</t>
    </rPh>
    <phoneticPr fontId="5"/>
  </si>
  <si>
    <t>パン給食回数小計</t>
    <phoneticPr fontId="5"/>
  </si>
  <si>
    <t>めん給食回数小計</t>
    <phoneticPr fontId="5"/>
  </si>
  <si>
    <t>ロウカット玄米ごはん</t>
    <rPh sb="5" eb="7">
      <t>ゲンマイ</t>
    </rPh>
    <phoneticPr fontId="5"/>
  </si>
  <si>
    <t>三河赤鶏五目ごはん</t>
    <rPh sb="0" eb="2">
      <t>ミカワ</t>
    </rPh>
    <rPh sb="2" eb="4">
      <t>アカドリ</t>
    </rPh>
    <rPh sb="4" eb="6">
      <t>ゴモク</t>
    </rPh>
    <phoneticPr fontId="5"/>
  </si>
  <si>
    <t>１０㎏箱</t>
    <rPh sb="3" eb="4">
      <t>ハコ</t>
    </rPh>
    <phoneticPr fontId="5"/>
  </si>
  <si>
    <t>愛知のツイストパン</t>
    <rPh sb="0" eb="2">
      <t>アイチ</t>
    </rPh>
    <phoneticPr fontId="5"/>
  </si>
  <si>
    <t>スライスパン</t>
    <phoneticPr fontId="5"/>
  </si>
  <si>
    <t>米粉パン（小麦入り）</t>
    <rPh sb="5" eb="7">
      <t>コムギ</t>
    </rPh>
    <rPh sb="7" eb="8">
      <t>イ</t>
    </rPh>
    <phoneticPr fontId="5"/>
  </si>
  <si>
    <t>様　式　２　　　　　　　　　学校給食用主食供給申請書　(小学校分)</t>
    <rPh sb="0" eb="1">
      <t>サマ</t>
    </rPh>
    <rPh sb="2" eb="3">
      <t>シキ</t>
    </rPh>
    <rPh sb="19" eb="21">
      <t>シュショク</t>
    </rPh>
    <rPh sb="28" eb="29">
      <t>ショウ</t>
    </rPh>
    <phoneticPr fontId="5"/>
  </si>
  <si>
    <t>　　　令和８年度学校給食用主食の需要量を下記のとおり供給方申請します。</t>
    <rPh sb="3" eb="5">
      <t>レイワ</t>
    </rPh>
    <rPh sb="13" eb="15">
      <t>シュショク</t>
    </rPh>
    <phoneticPr fontId="5"/>
  </si>
  <si>
    <t>供　給　再　開　未　定</t>
    <rPh sb="0" eb="1">
      <t>キョウ</t>
    </rPh>
    <rPh sb="2" eb="3">
      <t>キュウ</t>
    </rPh>
    <rPh sb="4" eb="5">
      <t>サイ</t>
    </rPh>
    <rPh sb="6" eb="7">
      <t>カイ</t>
    </rPh>
    <rPh sb="8" eb="9">
      <t>ミ</t>
    </rPh>
    <rPh sb="10" eb="11">
      <t>サダム</t>
    </rPh>
    <phoneticPr fontId="5"/>
  </si>
  <si>
    <t>50・60</t>
    <phoneticPr fontId="5"/>
  </si>
  <si>
    <t>45・55</t>
    <phoneticPr fontId="5"/>
  </si>
  <si>
    <t>40・50</t>
    <phoneticPr fontId="5"/>
  </si>
  <si>
    <t>一宮市立朝日東小学校</t>
    <rPh sb="0" eb="4">
      <t>イチノミヤシリツ</t>
    </rPh>
    <rPh sb="4" eb="6">
      <t>アサヒ</t>
    </rPh>
    <rPh sb="6" eb="7">
      <t>ヒガシ</t>
    </rPh>
    <rPh sb="7" eb="10">
      <t>ショウガッコウ</t>
    </rPh>
    <phoneticPr fontId="5"/>
  </si>
  <si>
    <t>校長　　小野　悟史</t>
    <rPh sb="0" eb="2">
      <t>コウチョウ</t>
    </rPh>
    <rPh sb="1" eb="2">
      <t>チョウ</t>
    </rPh>
    <rPh sb="4" eb="6">
      <t>オノ</t>
    </rPh>
    <rPh sb="7" eb="9">
      <t>サトシ</t>
    </rPh>
    <phoneticPr fontId="5"/>
  </si>
  <si>
    <t>　　　　令和　　7年　　10月　　31日　</t>
    <rPh sb="4" eb="6">
      <t>レイワ</t>
    </rPh>
    <phoneticPr fontId="5"/>
  </si>
  <si>
    <t>一宮市明地字江端8番地</t>
    <rPh sb="0" eb="3">
      <t>イチノミヤシ</t>
    </rPh>
    <rPh sb="3" eb="5">
      <t>メイチ</t>
    </rPh>
    <rPh sb="5" eb="6">
      <t>アザ</t>
    </rPh>
    <rPh sb="6" eb="8">
      <t>エバタ</t>
    </rPh>
    <rPh sb="9" eb="11">
      <t>バンチ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</si>
</sst>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_ ;[Red]\-#,##0\ "/>
    <numFmt numFmtId="177" formatCode="0.0_ 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0.5"/>
      <name val="Century"/>
      <family val="1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0.5"/>
      <name val="ＭＳ ゴシック"/>
      <family val="3"/>
      <charset val="128"/>
    </font>
    <font>
      <b/>
      <sz val="12"/>
      <name val="ＭＳ ゴシック"/>
      <family val="3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b/>
      <sz val="16"/>
      <name val="ＭＳ ゴシック"/>
      <family val="3"/>
      <charset val="128"/>
    </font>
    <font>
      <sz val="9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57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78">
    <xf numFmtId="0" fontId="0" fillId="0" borderId="0" xfId="0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7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justify" vertical="center"/>
    </xf>
    <xf numFmtId="0" fontId="3" fillId="0" borderId="0" xfId="0" applyFont="1" applyFill="1" applyAlignment="1">
      <alignment horizontal="left" vertical="center" indent="1"/>
    </xf>
    <xf numFmtId="0" fontId="0" fillId="0" borderId="0" xfId="0" applyFont="1" applyFill="1">
      <alignment vertical="center"/>
    </xf>
    <xf numFmtId="0" fontId="9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9" fillId="0" borderId="0" xfId="0" applyFont="1" applyFill="1" applyBorder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vertical="center" wrapText="1"/>
    </xf>
    <xf numFmtId="0" fontId="6" fillId="0" borderId="12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6" fillId="0" borderId="45" xfId="0" applyFont="1" applyFill="1" applyBorder="1" applyAlignment="1">
      <alignment vertical="center"/>
    </xf>
    <xf numFmtId="0" fontId="6" fillId="0" borderId="6" xfId="0" applyFont="1" applyFill="1" applyBorder="1" applyAlignment="1">
      <alignment vertical="center"/>
    </xf>
    <xf numFmtId="0" fontId="10" fillId="0" borderId="32" xfId="0" applyFont="1" applyFill="1" applyBorder="1" applyAlignment="1">
      <alignment vertical="center"/>
    </xf>
    <xf numFmtId="0" fontId="6" fillId="0" borderId="7" xfId="0" applyFont="1" applyFill="1" applyBorder="1" applyAlignment="1">
      <alignment horizontal="center" vertical="center" wrapText="1"/>
    </xf>
    <xf numFmtId="176" fontId="3" fillId="0" borderId="9" xfId="0" applyNumberFormat="1" applyFont="1" applyFill="1" applyBorder="1" applyAlignment="1">
      <alignment horizontal="right" vertical="center"/>
    </xf>
    <xf numFmtId="176" fontId="3" fillId="0" borderId="4" xfId="0" applyNumberFormat="1" applyFont="1" applyFill="1" applyBorder="1" applyAlignment="1">
      <alignment horizontal="right" vertical="center"/>
    </xf>
    <xf numFmtId="176" fontId="3" fillId="0" borderId="51" xfId="0" applyNumberFormat="1" applyFont="1" applyFill="1" applyBorder="1" applyAlignment="1">
      <alignment horizontal="right" vertical="center"/>
    </xf>
    <xf numFmtId="176" fontId="3" fillId="0" borderId="18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 wrapText="1"/>
    </xf>
    <xf numFmtId="0" fontId="6" fillId="0" borderId="5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176" fontId="3" fillId="0" borderId="15" xfId="0" applyNumberFormat="1" applyFont="1" applyFill="1" applyBorder="1" applyAlignment="1">
      <alignment horizontal="right" vertical="center"/>
    </xf>
    <xf numFmtId="176" fontId="3" fillId="0" borderId="8" xfId="0" applyNumberFormat="1" applyFont="1" applyFill="1" applyBorder="1" applyAlignment="1">
      <alignment horizontal="right" vertical="center"/>
    </xf>
    <xf numFmtId="176" fontId="3" fillId="0" borderId="52" xfId="0" applyNumberFormat="1" applyFont="1" applyFill="1" applyBorder="1" applyAlignment="1">
      <alignment horizontal="right" vertical="center"/>
    </xf>
    <xf numFmtId="176" fontId="3" fillId="0" borderId="33" xfId="0" applyNumberFormat="1" applyFont="1" applyFill="1" applyBorder="1" applyAlignment="1">
      <alignment horizontal="right" vertical="center"/>
    </xf>
    <xf numFmtId="0" fontId="3" fillId="0" borderId="45" xfId="0" applyFont="1" applyFill="1" applyBorder="1" applyAlignment="1">
      <alignment horizontal="center" vertical="center" wrapText="1"/>
    </xf>
    <xf numFmtId="176" fontId="3" fillId="0" borderId="44" xfId="0" applyNumberFormat="1" applyFont="1" applyFill="1" applyBorder="1" applyAlignment="1">
      <alignment horizontal="right" vertical="center"/>
    </xf>
    <xf numFmtId="176" fontId="3" fillId="0" borderId="2" xfId="0" applyNumberFormat="1" applyFont="1" applyFill="1" applyBorder="1" applyAlignment="1">
      <alignment horizontal="right" vertical="center"/>
    </xf>
    <xf numFmtId="176" fontId="3" fillId="0" borderId="49" xfId="0" applyNumberFormat="1" applyFont="1" applyFill="1" applyBorder="1" applyAlignment="1">
      <alignment horizontal="right" vertical="center"/>
    </xf>
    <xf numFmtId="0" fontId="6" fillId="0" borderId="47" xfId="0" applyFont="1" applyFill="1" applyBorder="1" applyAlignment="1">
      <alignment horizontal="center" vertical="center" wrapText="1"/>
    </xf>
    <xf numFmtId="176" fontId="3" fillId="0" borderId="48" xfId="0" applyNumberFormat="1" applyFont="1" applyFill="1" applyBorder="1" applyAlignment="1">
      <alignment horizontal="right" vertical="center"/>
    </xf>
    <xf numFmtId="176" fontId="3" fillId="0" borderId="47" xfId="0" applyNumberFormat="1" applyFont="1" applyFill="1" applyBorder="1" applyAlignment="1">
      <alignment horizontal="right" vertical="center"/>
    </xf>
    <xf numFmtId="176" fontId="3" fillId="0" borderId="46" xfId="0" applyNumberFormat="1" applyFont="1" applyFill="1" applyBorder="1" applyAlignment="1">
      <alignment horizontal="right" vertical="center"/>
    </xf>
    <xf numFmtId="176" fontId="3" fillId="0" borderId="20" xfId="0" applyNumberFormat="1" applyFont="1" applyFill="1" applyBorder="1" applyAlignment="1">
      <alignment horizontal="right" vertical="center"/>
    </xf>
    <xf numFmtId="0" fontId="3" fillId="0" borderId="12" xfId="0" applyFont="1" applyFill="1" applyBorder="1" applyAlignment="1">
      <alignment horizontal="center" vertical="center" wrapText="1"/>
    </xf>
    <xf numFmtId="0" fontId="3" fillId="0" borderId="47" xfId="0" applyFont="1" applyFill="1" applyBorder="1" applyAlignment="1">
      <alignment horizontal="distributed" vertical="center" wrapText="1" justifyLastLine="1"/>
    </xf>
    <xf numFmtId="0" fontId="3" fillId="0" borderId="48" xfId="0" applyFont="1" applyFill="1" applyBorder="1" applyAlignment="1">
      <alignment horizontal="distributed" vertical="center" wrapText="1" justifyLastLine="1"/>
    </xf>
    <xf numFmtId="0" fontId="2" fillId="0" borderId="47" xfId="0" applyFont="1" applyFill="1" applyBorder="1" applyAlignment="1">
      <alignment horizontal="distributed" vertical="center" wrapText="1" justifyLastLine="1"/>
    </xf>
    <xf numFmtId="0" fontId="3" fillId="0" borderId="46" xfId="0" applyFont="1" applyFill="1" applyBorder="1" applyAlignment="1">
      <alignment horizontal="distributed" vertical="center" wrapText="1" justifyLastLine="1"/>
    </xf>
    <xf numFmtId="176" fontId="3" fillId="0" borderId="9" xfId="0" applyNumberFormat="1" applyFont="1" applyFill="1" applyBorder="1" applyAlignment="1">
      <alignment vertical="center"/>
    </xf>
    <xf numFmtId="176" fontId="3" fillId="0" borderId="4" xfId="0" applyNumberFormat="1" applyFont="1" applyFill="1" applyBorder="1" applyAlignment="1">
      <alignment vertical="center"/>
    </xf>
    <xf numFmtId="176" fontId="3" fillId="0" borderId="51" xfId="0" applyNumberFormat="1" applyFont="1" applyFill="1" applyBorder="1" applyAlignment="1">
      <alignment vertical="center"/>
    </xf>
    <xf numFmtId="176" fontId="3" fillId="0" borderId="18" xfId="0" applyNumberFormat="1" applyFont="1" applyFill="1" applyBorder="1" applyAlignment="1">
      <alignment vertical="center"/>
    </xf>
    <xf numFmtId="0" fontId="6" fillId="0" borderId="7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vertical="center" wrapText="1"/>
    </xf>
    <xf numFmtId="0" fontId="6" fillId="0" borderId="55" xfId="0" applyFont="1" applyFill="1" applyBorder="1" applyAlignment="1">
      <alignment vertical="center" wrapText="1"/>
    </xf>
    <xf numFmtId="176" fontId="3" fillId="0" borderId="33" xfId="0" applyNumberFormat="1" applyFont="1" applyFill="1" applyBorder="1" applyAlignment="1">
      <alignment vertical="center"/>
    </xf>
    <xf numFmtId="0" fontId="6" fillId="0" borderId="2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vertical="center" wrapText="1"/>
    </xf>
    <xf numFmtId="176" fontId="3" fillId="0" borderId="54" xfId="0" applyNumberFormat="1" applyFont="1" applyFill="1" applyBorder="1" applyAlignment="1">
      <alignment vertical="center"/>
    </xf>
    <xf numFmtId="176" fontId="3" fillId="0" borderId="2" xfId="0" applyNumberFormat="1" applyFont="1" applyFill="1" applyBorder="1" applyAlignment="1">
      <alignment vertical="center"/>
    </xf>
    <xf numFmtId="176" fontId="3" fillId="0" borderId="49" xfId="0" applyNumberFormat="1" applyFont="1" applyFill="1" applyBorder="1" applyAlignment="1">
      <alignment vertical="center"/>
    </xf>
    <xf numFmtId="176" fontId="3" fillId="0" borderId="34" xfId="0" applyNumberFormat="1" applyFont="1" applyFill="1" applyBorder="1" applyAlignment="1">
      <alignment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shrinkToFit="1"/>
    </xf>
    <xf numFmtId="176" fontId="3" fillId="0" borderId="17" xfId="0" applyNumberFormat="1" applyFont="1" applyFill="1" applyBorder="1" applyAlignment="1">
      <alignment vertical="center"/>
    </xf>
    <xf numFmtId="176" fontId="3" fillId="0" borderId="5" xfId="0" applyNumberFormat="1" applyFont="1" applyFill="1" applyBorder="1" applyAlignment="1">
      <alignment vertical="center"/>
    </xf>
    <xf numFmtId="176" fontId="3" fillId="0" borderId="50" xfId="0" applyNumberFormat="1" applyFont="1" applyFill="1" applyBorder="1" applyAlignment="1">
      <alignment vertical="center"/>
    </xf>
    <xf numFmtId="176" fontId="3" fillId="0" borderId="26" xfId="0" applyNumberFormat="1" applyFont="1" applyFill="1" applyBorder="1" applyAlignment="1">
      <alignment vertical="center"/>
    </xf>
    <xf numFmtId="0" fontId="3" fillId="0" borderId="3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shrinkToFit="1"/>
    </xf>
    <xf numFmtId="176" fontId="3" fillId="0" borderId="36" xfId="0" applyNumberFormat="1" applyFont="1" applyFill="1" applyBorder="1" applyAlignment="1">
      <alignment vertical="center"/>
    </xf>
    <xf numFmtId="176" fontId="3" fillId="0" borderId="19" xfId="0" applyNumberFormat="1" applyFont="1" applyFill="1" applyBorder="1" applyAlignment="1">
      <alignment vertical="center"/>
    </xf>
    <xf numFmtId="0" fontId="6" fillId="0" borderId="3" xfId="0" applyFont="1" applyFill="1" applyBorder="1" applyAlignment="1">
      <alignment horizontal="center" vertical="center" wrapText="1"/>
    </xf>
    <xf numFmtId="177" fontId="12" fillId="0" borderId="0" xfId="0" applyNumberFormat="1" applyFont="1" applyFill="1">
      <alignment vertical="center"/>
    </xf>
    <xf numFmtId="0" fontId="3" fillId="0" borderId="10" xfId="0" applyFont="1" applyFill="1" applyBorder="1" applyAlignment="1">
      <alignment horizontal="distributed" vertical="center" wrapText="1" justifyLastLine="1"/>
    </xf>
    <xf numFmtId="0" fontId="3" fillId="0" borderId="14" xfId="0" applyFont="1" applyFill="1" applyBorder="1" applyAlignment="1">
      <alignment horizontal="distributed" vertical="center" wrapText="1" justifyLastLine="1"/>
    </xf>
    <xf numFmtId="0" fontId="6" fillId="0" borderId="11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distributed" vertical="center" wrapText="1" justifyLastLine="1"/>
    </xf>
    <xf numFmtId="176" fontId="3" fillId="0" borderId="16" xfId="0" applyNumberFormat="1" applyFont="1" applyFill="1" applyBorder="1" applyAlignment="1">
      <alignment vertical="center"/>
    </xf>
    <xf numFmtId="176" fontId="3" fillId="0" borderId="10" xfId="0" applyNumberFormat="1" applyFont="1" applyFill="1" applyBorder="1" applyAlignment="1">
      <alignment vertical="center"/>
    </xf>
    <xf numFmtId="176" fontId="3" fillId="0" borderId="56" xfId="0" applyNumberFormat="1" applyFont="1" applyFill="1" applyBorder="1" applyAlignment="1">
      <alignment vertical="center"/>
    </xf>
    <xf numFmtId="0" fontId="3" fillId="0" borderId="13" xfId="0" applyFont="1" applyFill="1" applyBorder="1" applyAlignment="1">
      <alignment horizontal="left" vertical="center" shrinkToFit="1"/>
    </xf>
    <xf numFmtId="0" fontId="3" fillId="0" borderId="33" xfId="0" applyFont="1" applyFill="1" applyBorder="1" applyAlignment="1">
      <alignment horizontal="left" vertical="center" shrinkToFit="1"/>
    </xf>
    <xf numFmtId="0" fontId="3" fillId="0" borderId="31" xfId="0" applyFont="1" applyFill="1" applyBorder="1" applyAlignment="1">
      <alignment horizontal="left" vertical="center" shrinkToFit="1"/>
    </xf>
    <xf numFmtId="0" fontId="0" fillId="0" borderId="37" xfId="0" applyFill="1" applyBorder="1" applyAlignment="1">
      <alignment horizontal="center" vertical="center"/>
    </xf>
    <xf numFmtId="0" fontId="0" fillId="0" borderId="38" xfId="0" applyFill="1" applyBorder="1" applyAlignment="1">
      <alignment horizontal="center" vertical="center"/>
    </xf>
    <xf numFmtId="38" fontId="6" fillId="0" borderId="3" xfId="1" applyFont="1" applyFill="1" applyBorder="1" applyAlignment="1">
      <alignment vertical="center"/>
    </xf>
    <xf numFmtId="38" fontId="6" fillId="0" borderId="34" xfId="1" applyFont="1" applyFill="1" applyBorder="1" applyAlignment="1">
      <alignment vertical="center"/>
    </xf>
    <xf numFmtId="0" fontId="3" fillId="0" borderId="11" xfId="0" applyFont="1" applyFill="1" applyBorder="1" applyAlignment="1">
      <alignment horizontal="center" vertical="center" wrapText="1" justifyLastLine="1"/>
    </xf>
    <xf numFmtId="0" fontId="3" fillId="0" borderId="20" xfId="0" applyFont="1" applyFill="1" applyBorder="1" applyAlignment="1">
      <alignment horizontal="center" vertical="center" wrapText="1" justifyLastLine="1"/>
    </xf>
    <xf numFmtId="0" fontId="3" fillId="0" borderId="39" xfId="0" applyFont="1" applyFill="1" applyBorder="1" applyAlignment="1">
      <alignment horizontal="center" vertical="center" wrapText="1" justifyLastLine="1"/>
    </xf>
    <xf numFmtId="0" fontId="3" fillId="0" borderId="17" xfId="0" applyFont="1" applyFill="1" applyBorder="1" applyAlignment="1">
      <alignment horizontal="center" vertical="center" wrapText="1" justifyLastLine="1"/>
    </xf>
    <xf numFmtId="0" fontId="3" fillId="0" borderId="28" xfId="0" applyFont="1" applyFill="1" applyBorder="1" applyAlignment="1">
      <alignment horizontal="center" vertical="center" wrapText="1" justifyLastLine="1"/>
    </xf>
    <xf numFmtId="0" fontId="3" fillId="0" borderId="5" xfId="0" applyFont="1" applyFill="1" applyBorder="1" applyAlignment="1">
      <alignment horizontal="center" vertical="center" wrapText="1" justifyLastLine="1"/>
    </xf>
    <xf numFmtId="0" fontId="2" fillId="0" borderId="28" xfId="0" applyFont="1" applyFill="1" applyBorder="1" applyAlignment="1">
      <alignment horizontal="center" vertical="center" wrapText="1" justifyLastLine="1"/>
    </xf>
    <xf numFmtId="0" fontId="2" fillId="0" borderId="5" xfId="0" applyFont="1" applyFill="1" applyBorder="1" applyAlignment="1">
      <alignment horizontal="center" vertical="center" wrapText="1" justifyLastLine="1"/>
    </xf>
    <xf numFmtId="0" fontId="0" fillId="0" borderId="15" xfId="0" applyFill="1" applyBorder="1" applyAlignment="1">
      <alignment horizontal="center" vertical="center" textRotation="255" wrapText="1"/>
    </xf>
    <xf numFmtId="0" fontId="0" fillId="0" borderId="16" xfId="0" applyFill="1" applyBorder="1" applyAlignment="1">
      <alignment horizontal="center" vertical="center" textRotation="255" wrapText="1"/>
    </xf>
    <xf numFmtId="0" fontId="0" fillId="0" borderId="0" xfId="0" applyFont="1" applyFill="1" applyAlignment="1">
      <alignment horizontal="left" vertical="center"/>
    </xf>
    <xf numFmtId="0" fontId="3" fillId="0" borderId="11" xfId="0" applyFont="1" applyFill="1" applyBorder="1" applyAlignment="1">
      <alignment horizontal="left" vertical="center" shrinkToFit="1"/>
    </xf>
    <xf numFmtId="0" fontId="3" fillId="0" borderId="20" xfId="0" applyFont="1" applyFill="1" applyBorder="1" applyAlignment="1">
      <alignment horizontal="left" vertical="center" shrinkToFit="1"/>
    </xf>
    <xf numFmtId="0" fontId="3" fillId="0" borderId="21" xfId="0" applyFont="1" applyFill="1" applyBorder="1" applyAlignment="1">
      <alignment horizontal="left" vertical="center" shrinkToFit="1"/>
    </xf>
    <xf numFmtId="0" fontId="3" fillId="0" borderId="7" xfId="0" applyFont="1" applyFill="1" applyBorder="1" applyAlignment="1">
      <alignment horizontal="left" vertical="center" shrinkToFit="1"/>
    </xf>
    <xf numFmtId="0" fontId="3" fillId="0" borderId="18" xfId="0" applyFont="1" applyFill="1" applyBorder="1" applyAlignment="1">
      <alignment horizontal="left" vertical="center" shrinkToFit="1"/>
    </xf>
    <xf numFmtId="0" fontId="3" fillId="0" borderId="19" xfId="0" applyFont="1" applyFill="1" applyBorder="1" applyAlignment="1">
      <alignment horizontal="left" vertical="center" shrinkToFit="1"/>
    </xf>
    <xf numFmtId="0" fontId="10" fillId="0" borderId="0" xfId="0" applyFont="1" applyFill="1" applyBorder="1" applyAlignment="1">
      <alignment horizontal="left" vertical="center"/>
    </xf>
    <xf numFmtId="0" fontId="0" fillId="0" borderId="44" xfId="0" applyFill="1" applyBorder="1" applyAlignment="1">
      <alignment horizontal="center" vertical="center"/>
    </xf>
    <xf numFmtId="0" fontId="0" fillId="0" borderId="31" xfId="0" applyFill="1" applyBorder="1" applyAlignment="1">
      <alignment horizontal="center" vertical="center"/>
    </xf>
    <xf numFmtId="38" fontId="6" fillId="0" borderId="13" xfId="1" applyFont="1" applyFill="1" applyBorder="1" applyAlignment="1">
      <alignment horizontal="right" vertical="center"/>
    </xf>
    <xf numFmtId="38" fontId="6" fillId="0" borderId="33" xfId="1" applyFont="1" applyFill="1" applyBorder="1" applyAlignment="1">
      <alignment horizontal="right" vertical="center"/>
    </xf>
    <xf numFmtId="0" fontId="3" fillId="0" borderId="8" xfId="0" applyFont="1" applyFill="1" applyBorder="1" applyAlignment="1">
      <alignment horizontal="distributed" vertical="center" wrapText="1" justifyLastLine="1"/>
    </xf>
    <xf numFmtId="0" fontId="8" fillId="0" borderId="28" xfId="0" applyFont="1" applyFill="1" applyBorder="1" applyAlignment="1">
      <alignment horizontal="center" vertical="center" wrapText="1"/>
    </xf>
    <xf numFmtId="0" fontId="8" fillId="0" borderId="41" xfId="0" applyFont="1" applyFill="1" applyBorder="1" applyAlignment="1">
      <alignment horizontal="center" vertical="center" wrapText="1"/>
    </xf>
    <xf numFmtId="0" fontId="10" fillId="0" borderId="32" xfId="0" applyFont="1" applyFill="1" applyBorder="1" applyAlignment="1">
      <alignment horizontal="left" vertical="center"/>
    </xf>
    <xf numFmtId="0" fontId="4" fillId="0" borderId="22" xfId="0" applyFont="1" applyFill="1" applyBorder="1" applyAlignment="1">
      <alignment horizontal="center" vertical="center" wrapText="1" justifyLastLine="1"/>
    </xf>
    <xf numFmtId="0" fontId="4" fillId="0" borderId="23" xfId="0" applyFont="1" applyFill="1" applyBorder="1" applyAlignment="1">
      <alignment horizontal="center" vertical="center" wrapText="1" justifyLastLine="1"/>
    </xf>
    <xf numFmtId="0" fontId="4" fillId="0" borderId="24" xfId="0" applyFont="1" applyFill="1" applyBorder="1" applyAlignment="1">
      <alignment horizontal="center" vertical="center" wrapText="1" justifyLastLine="1"/>
    </xf>
    <xf numFmtId="0" fontId="4" fillId="0" borderId="25" xfId="0" applyFont="1" applyFill="1" applyBorder="1" applyAlignment="1">
      <alignment horizontal="center" vertical="center" wrapText="1" justifyLastLine="1"/>
    </xf>
    <xf numFmtId="0" fontId="4" fillId="0" borderId="26" xfId="0" applyFont="1" applyFill="1" applyBorder="1" applyAlignment="1">
      <alignment horizontal="center" vertical="center" wrapText="1" justifyLastLine="1"/>
    </xf>
    <xf numFmtId="0" fontId="4" fillId="0" borderId="27" xfId="0" applyFont="1" applyFill="1" applyBorder="1" applyAlignment="1">
      <alignment horizontal="center" vertical="center" wrapText="1" justifyLastLine="1"/>
    </xf>
    <xf numFmtId="0" fontId="11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right" vertical="center"/>
    </xf>
    <xf numFmtId="0" fontId="0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38" fontId="6" fillId="0" borderId="7" xfId="1" applyFont="1" applyFill="1" applyBorder="1" applyAlignment="1">
      <alignment horizontal="right" vertical="center"/>
    </xf>
    <xf numFmtId="38" fontId="6" fillId="0" borderId="18" xfId="1" applyFont="1" applyFill="1" applyBorder="1" applyAlignment="1">
      <alignment horizontal="right" vertical="center"/>
    </xf>
    <xf numFmtId="0" fontId="8" fillId="0" borderId="42" xfId="0" applyFont="1" applyFill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0" fillId="0" borderId="35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38" fontId="6" fillId="0" borderId="11" xfId="1" applyFont="1" applyFill="1" applyBorder="1" applyAlignment="1">
      <alignment horizontal="right" vertical="center"/>
    </xf>
    <xf numFmtId="38" fontId="6" fillId="0" borderId="20" xfId="1" applyFont="1" applyFill="1" applyBorder="1" applyAlignment="1">
      <alignment horizontal="right" vertical="center"/>
    </xf>
    <xf numFmtId="0" fontId="0" fillId="0" borderId="36" xfId="0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8" fillId="0" borderId="39" xfId="0" applyFont="1" applyFill="1" applyBorder="1" applyAlignment="1">
      <alignment horizontal="center" vertical="center" wrapText="1"/>
    </xf>
    <xf numFmtId="0" fontId="8" fillId="0" borderId="40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 justifyLastLine="1"/>
    </xf>
    <xf numFmtId="0" fontId="3" fillId="0" borderId="29" xfId="0" applyFont="1" applyFill="1" applyBorder="1" applyAlignment="1">
      <alignment horizontal="center" vertical="center" wrapText="1" justifyLastLine="1"/>
    </xf>
    <xf numFmtId="0" fontId="3" fillId="0" borderId="26" xfId="0" applyFont="1" applyFill="1" applyBorder="1" applyAlignment="1">
      <alignment horizontal="center" vertical="center" wrapText="1" justifyLastLine="1"/>
    </xf>
    <xf numFmtId="0" fontId="3" fillId="0" borderId="30" xfId="0" applyFont="1" applyFill="1" applyBorder="1" applyAlignment="1">
      <alignment horizontal="center" vertical="center" wrapText="1" justifyLastLine="1"/>
    </xf>
    <xf numFmtId="0" fontId="3" fillId="0" borderId="42" xfId="0" applyFont="1" applyFill="1" applyBorder="1" applyAlignment="1">
      <alignment horizontal="center" vertical="center" wrapText="1" justifyLastLine="1"/>
    </xf>
    <xf numFmtId="0" fontId="3" fillId="0" borderId="50" xfId="0" applyFont="1" applyFill="1" applyBorder="1" applyAlignment="1">
      <alignment horizontal="center" vertical="center" wrapText="1" justifyLastLine="1"/>
    </xf>
    <xf numFmtId="0" fontId="3" fillId="0" borderId="20" xfId="0" applyFont="1" applyFill="1" applyBorder="1" applyAlignment="1">
      <alignment horizontal="distributed" vertical="center" wrapText="1" justifyLastLine="1"/>
    </xf>
    <xf numFmtId="0" fontId="3" fillId="0" borderId="12" xfId="0" applyFont="1" applyFill="1" applyBorder="1" applyAlignment="1">
      <alignment horizontal="distributed" vertical="center" wrapText="1" justifyLastLine="1"/>
    </xf>
    <xf numFmtId="0" fontId="4" fillId="0" borderId="48" xfId="0" applyFont="1" applyFill="1" applyBorder="1" applyAlignment="1">
      <alignment horizontal="distributed" vertical="center" wrapText="1" justifyLastLine="1"/>
    </xf>
    <xf numFmtId="0" fontId="4" fillId="0" borderId="47" xfId="0" applyFont="1" applyFill="1" applyBorder="1" applyAlignment="1">
      <alignment horizontal="distributed" vertical="center" wrapText="1" justifyLastLine="1"/>
    </xf>
    <xf numFmtId="0" fontId="3" fillId="0" borderId="8" xfId="0" applyFont="1" applyFill="1" applyBorder="1" applyAlignment="1">
      <alignment horizontal="center" vertical="center" textRotation="255" wrapText="1"/>
    </xf>
    <xf numFmtId="0" fontId="3" fillId="0" borderId="10" xfId="0" applyFont="1" applyFill="1" applyBorder="1" applyAlignment="1">
      <alignment horizontal="center" vertical="center" textRotation="255" wrapText="1"/>
    </xf>
    <xf numFmtId="0" fontId="3" fillId="0" borderId="41" xfId="0" applyFont="1" applyFill="1" applyBorder="1" applyAlignment="1">
      <alignment horizontal="center" vertical="center" textRotation="255" wrapText="1"/>
    </xf>
    <xf numFmtId="0" fontId="3" fillId="0" borderId="3" xfId="0" applyFont="1" applyFill="1" applyBorder="1" applyAlignment="1">
      <alignment horizontal="left" vertical="center" shrinkToFit="1"/>
    </xf>
    <xf numFmtId="0" fontId="3" fillId="0" borderId="38" xfId="0" applyFont="1" applyFill="1" applyBorder="1" applyAlignment="1">
      <alignment horizontal="left" vertical="center" shrinkToFit="1"/>
    </xf>
    <xf numFmtId="176" fontId="3" fillId="0" borderId="36" xfId="0" applyNumberFormat="1" applyFont="1" applyFill="1" applyBorder="1" applyAlignment="1">
      <alignment horizontal="center" vertical="center"/>
    </xf>
    <xf numFmtId="176" fontId="3" fillId="0" borderId="18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distributed" vertical="center" wrapText="1" justifyLastLine="1"/>
    </xf>
    <xf numFmtId="0" fontId="3" fillId="0" borderId="54" xfId="0" applyFont="1" applyFill="1" applyBorder="1" applyAlignment="1">
      <alignment horizontal="distributed" vertical="center" wrapText="1" justifyLastLine="1"/>
    </xf>
    <xf numFmtId="0" fontId="3" fillId="0" borderId="2" xfId="0" applyFont="1" applyFill="1" applyBorder="1" applyAlignment="1">
      <alignment horizontal="distributed" vertical="center" wrapText="1" justifyLastLine="1"/>
    </xf>
    <xf numFmtId="0" fontId="3" fillId="0" borderId="10" xfId="0" applyFont="1" applyFill="1" applyBorder="1" applyAlignment="1">
      <alignment horizontal="center" vertical="center" wrapText="1" justifyLastLine="1"/>
    </xf>
    <xf numFmtId="0" fontId="3" fillId="0" borderId="8" xfId="0" applyFont="1" applyFill="1" applyBorder="1" applyAlignment="1">
      <alignment horizontal="center" vertical="center" wrapText="1" justifyLastLine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17" xfId="0" applyFill="1" applyBorder="1" applyAlignment="1">
      <alignment horizontal="center" vertical="center" textRotation="255" wrapText="1"/>
    </xf>
    <xf numFmtId="0" fontId="6" fillId="0" borderId="8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textRotation="255" wrapText="1"/>
    </xf>
    <xf numFmtId="0" fontId="3" fillId="0" borderId="5" xfId="0" applyFont="1" applyFill="1" applyBorder="1" applyAlignment="1">
      <alignment horizontal="center" vertical="center" textRotation="255" wrapText="1"/>
    </xf>
    <xf numFmtId="0" fontId="3" fillId="0" borderId="55" xfId="0" applyFont="1" applyFill="1" applyBorder="1" applyAlignment="1">
      <alignment horizontal="left" vertical="center" shrinkToFit="1"/>
    </xf>
    <xf numFmtId="0" fontId="3" fillId="0" borderId="53" xfId="0" applyFont="1" applyFill="1" applyBorder="1" applyAlignment="1">
      <alignment horizontal="left" vertical="center" shrinkToFit="1"/>
    </xf>
    <xf numFmtId="0" fontId="6" fillId="0" borderId="7" xfId="0" applyFont="1" applyFill="1" applyBorder="1" applyAlignment="1">
      <alignment horizontal="center" vertical="center" shrinkToFit="1"/>
    </xf>
    <xf numFmtId="0" fontId="6" fillId="0" borderId="18" xfId="0" applyFont="1" applyFill="1" applyBorder="1" applyAlignment="1">
      <alignment horizontal="center" vertical="center" shrinkToFi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78"/>
  <sheetViews>
    <sheetView tabSelected="1" view="pageBreakPreview" zoomScale="85" zoomScaleNormal="100" zoomScaleSheetLayoutView="85" workbookViewId="0">
      <selection sqref="A1:V1"/>
    </sheetView>
  </sheetViews>
  <sheetFormatPr defaultRowHeight="13.5" x14ac:dyDescent="0.15"/>
  <cols>
    <col min="1" max="8" width="7" style="5" customWidth="1"/>
    <col min="9" max="20" width="5.625" style="5" customWidth="1"/>
    <col min="21" max="21" width="7" style="5" customWidth="1"/>
    <col min="22" max="22" width="3.25" style="5" bestFit="1" customWidth="1"/>
    <col min="23" max="16384" width="9" style="5"/>
  </cols>
  <sheetData>
    <row r="1" spans="1:23" ht="22.5" customHeight="1" x14ac:dyDescent="0.15">
      <c r="A1" s="127" t="s">
        <v>79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  <c r="S1" s="127"/>
      <c r="T1" s="127"/>
      <c r="U1" s="127"/>
      <c r="V1" s="127"/>
    </row>
    <row r="2" spans="1:23" ht="12.75" customHeight="1" x14ac:dyDescent="0.15">
      <c r="O2" s="6"/>
    </row>
    <row r="3" spans="1:23" ht="22.5" customHeight="1" x14ac:dyDescent="0.15">
      <c r="A3" s="129" t="s">
        <v>87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29"/>
      <c r="T3" s="129"/>
      <c r="U3" s="129"/>
      <c r="V3" s="129"/>
      <c r="W3" s="7"/>
    </row>
    <row r="4" spans="1:23" ht="12" customHeight="1" x14ac:dyDescent="0.15">
      <c r="A4" s="8"/>
    </row>
    <row r="5" spans="1:23" ht="22.5" customHeight="1" x14ac:dyDescent="0.15">
      <c r="A5" s="128" t="s">
        <v>57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  <c r="U5" s="128"/>
      <c r="V5" s="128"/>
      <c r="W5" s="7"/>
    </row>
    <row r="6" spans="1:23" ht="18" customHeight="1" x14ac:dyDescent="0.15">
      <c r="A6" s="9"/>
    </row>
    <row r="7" spans="1:23" s="10" customFormat="1" ht="18.75" customHeight="1" x14ac:dyDescent="0.15">
      <c r="M7" s="128" t="s">
        <v>34</v>
      </c>
      <c r="N7" s="128"/>
      <c r="O7" s="105"/>
      <c r="P7" s="105"/>
      <c r="Q7" s="105"/>
      <c r="R7" s="105"/>
      <c r="S7" s="105"/>
      <c r="T7" s="105"/>
    </row>
    <row r="8" spans="1:23" s="10" customFormat="1" ht="18.75" customHeight="1" x14ac:dyDescent="0.15">
      <c r="M8" s="131" t="s">
        <v>35</v>
      </c>
      <c r="N8" s="131"/>
      <c r="O8" s="105" t="s">
        <v>88</v>
      </c>
      <c r="P8" s="105"/>
      <c r="Q8" s="105"/>
      <c r="R8" s="105"/>
      <c r="S8" s="105"/>
      <c r="T8" s="105"/>
    </row>
    <row r="9" spans="1:23" s="10" customFormat="1" ht="18.75" customHeight="1" x14ac:dyDescent="0.15">
      <c r="M9" s="131" t="s">
        <v>36</v>
      </c>
      <c r="N9" s="131"/>
      <c r="O9" s="105" t="s">
        <v>85</v>
      </c>
      <c r="P9" s="105"/>
      <c r="Q9" s="105"/>
      <c r="R9" s="105"/>
      <c r="S9" s="105"/>
      <c r="T9" s="105"/>
    </row>
    <row r="10" spans="1:23" s="10" customFormat="1" ht="18.75" customHeight="1" x14ac:dyDescent="0.15">
      <c r="M10" s="131" t="s">
        <v>37</v>
      </c>
      <c r="N10" s="131"/>
      <c r="O10" s="105" t="s">
        <v>86</v>
      </c>
      <c r="P10" s="105"/>
      <c r="Q10" s="105"/>
      <c r="R10" s="105"/>
      <c r="S10" s="105"/>
      <c r="T10" s="105"/>
    </row>
    <row r="11" spans="1:23" s="10" customFormat="1" ht="35.25" customHeight="1" x14ac:dyDescent="0.15">
      <c r="A11" s="128" t="s">
        <v>80</v>
      </c>
      <c r="B11" s="128"/>
      <c r="C11" s="128"/>
      <c r="D11" s="128"/>
      <c r="E11" s="128"/>
      <c r="F11" s="128"/>
      <c r="G11" s="128"/>
      <c r="H11" s="128"/>
      <c r="I11" s="128"/>
      <c r="J11" s="128"/>
      <c r="K11" s="128"/>
      <c r="L11" s="128"/>
      <c r="M11" s="128"/>
      <c r="N11" s="128"/>
      <c r="O11" s="128"/>
      <c r="P11" s="128"/>
      <c r="Q11" s="128"/>
      <c r="R11" s="128"/>
      <c r="S11" s="128"/>
      <c r="T11" s="128"/>
      <c r="U11" s="128"/>
      <c r="V11" s="128"/>
      <c r="W11" s="11"/>
    </row>
    <row r="12" spans="1:23" s="10" customFormat="1" ht="27.75" customHeight="1" x14ac:dyDescent="0.15">
      <c r="A12" s="130" t="s">
        <v>38</v>
      </c>
      <c r="B12" s="130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2"/>
    </row>
    <row r="13" spans="1:23" s="10" customFormat="1" ht="22.5" customHeight="1" thickBot="1" x14ac:dyDescent="0.2">
      <c r="A13" s="112" t="s">
        <v>41</v>
      </c>
      <c r="B13" s="112"/>
      <c r="C13" s="112"/>
      <c r="D13" s="112"/>
      <c r="E13" s="112"/>
      <c r="F13" s="112"/>
      <c r="G13" s="112"/>
      <c r="H13" s="112"/>
      <c r="I13" s="13"/>
      <c r="J13" s="13"/>
      <c r="K13" s="13"/>
      <c r="L13" s="112" t="s">
        <v>59</v>
      </c>
      <c r="M13" s="112"/>
      <c r="N13" s="112"/>
      <c r="O13" s="112"/>
      <c r="P13" s="112"/>
      <c r="Q13" s="112"/>
      <c r="R13" s="112"/>
      <c r="S13" s="14"/>
      <c r="T13" s="14"/>
      <c r="U13" s="14"/>
      <c r="V13" s="14"/>
      <c r="W13" s="14"/>
    </row>
    <row r="14" spans="1:23" ht="18.75" customHeight="1" x14ac:dyDescent="0.15">
      <c r="A14" s="15"/>
      <c r="B14" s="142">
        <v>1</v>
      </c>
      <c r="C14" s="118">
        <v>2</v>
      </c>
      <c r="D14" s="118">
        <v>0</v>
      </c>
      <c r="E14" s="118">
        <v>9</v>
      </c>
      <c r="F14" s="118">
        <v>2</v>
      </c>
      <c r="G14" s="134">
        <v>2</v>
      </c>
      <c r="H14" s="15"/>
      <c r="I14" s="15"/>
      <c r="J14" s="15"/>
      <c r="K14" s="15"/>
      <c r="L14" s="15"/>
      <c r="M14" s="136" t="s">
        <v>43</v>
      </c>
      <c r="N14" s="137"/>
      <c r="O14" s="138">
        <v>85</v>
      </c>
      <c r="P14" s="139"/>
      <c r="Q14" s="139"/>
      <c r="R14" s="16" t="s">
        <v>46</v>
      </c>
      <c r="S14" s="17"/>
      <c r="T14" s="17"/>
      <c r="U14" s="17"/>
      <c r="V14" s="17"/>
      <c r="W14" s="18"/>
    </row>
    <row r="15" spans="1:23" ht="18.75" customHeight="1" thickBot="1" x14ac:dyDescent="0.2">
      <c r="B15" s="143"/>
      <c r="C15" s="119"/>
      <c r="D15" s="119"/>
      <c r="E15" s="119"/>
      <c r="F15" s="119"/>
      <c r="G15" s="135"/>
      <c r="H15" s="15"/>
      <c r="I15" s="15"/>
      <c r="J15" s="15"/>
      <c r="K15" s="15"/>
      <c r="L15" s="15"/>
      <c r="M15" s="140" t="s">
        <v>44</v>
      </c>
      <c r="N15" s="141"/>
      <c r="O15" s="132">
        <v>92</v>
      </c>
      <c r="P15" s="133"/>
      <c r="Q15" s="133"/>
      <c r="R15" s="19" t="s">
        <v>46</v>
      </c>
      <c r="S15" s="17"/>
      <c r="T15" s="17"/>
      <c r="U15" s="17"/>
      <c r="V15" s="17"/>
      <c r="W15" s="18"/>
    </row>
    <row r="16" spans="1:23" ht="18.75" customHeight="1" x14ac:dyDescent="0.15">
      <c r="A16" s="20"/>
      <c r="H16" s="20"/>
      <c r="I16" s="20"/>
      <c r="J16" s="20"/>
      <c r="K16" s="21"/>
      <c r="L16" s="21"/>
      <c r="M16" s="113" t="s">
        <v>45</v>
      </c>
      <c r="N16" s="114"/>
      <c r="O16" s="115">
        <v>118</v>
      </c>
      <c r="P16" s="116"/>
      <c r="Q16" s="116"/>
      <c r="R16" s="22" t="s">
        <v>46</v>
      </c>
      <c r="S16" s="17"/>
      <c r="T16" s="17"/>
      <c r="U16" s="17"/>
      <c r="V16" s="17"/>
      <c r="W16" s="18"/>
    </row>
    <row r="17" spans="1:23" ht="18.75" customHeight="1" thickBot="1" x14ac:dyDescent="0.2">
      <c r="A17" s="20"/>
      <c r="H17" s="20"/>
      <c r="I17" s="20"/>
      <c r="J17" s="20"/>
      <c r="K17" s="21"/>
      <c r="L17" s="21"/>
      <c r="M17" s="91" t="s">
        <v>69</v>
      </c>
      <c r="N17" s="92"/>
      <c r="O17" s="93">
        <f>SUM(O14:Q16)</f>
        <v>295</v>
      </c>
      <c r="P17" s="94"/>
      <c r="Q17" s="94"/>
      <c r="R17" s="23" t="s">
        <v>46</v>
      </c>
      <c r="S17" s="17"/>
      <c r="T17" s="17"/>
      <c r="U17" s="17"/>
      <c r="V17" s="17"/>
      <c r="W17" s="18"/>
    </row>
    <row r="18" spans="1:23" ht="22.5" customHeight="1" thickBot="1" x14ac:dyDescent="0.2">
      <c r="A18" s="120" t="s">
        <v>58</v>
      </c>
      <c r="B18" s="120"/>
      <c r="C18" s="120"/>
      <c r="D18" s="120"/>
      <c r="E18" s="120"/>
      <c r="F18" s="120"/>
      <c r="G18" s="120"/>
      <c r="H18" s="120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18"/>
    </row>
    <row r="19" spans="1:23" ht="19.5" customHeight="1" x14ac:dyDescent="0.15">
      <c r="A19" s="121" t="s">
        <v>0</v>
      </c>
      <c r="B19" s="122"/>
      <c r="C19" s="122"/>
      <c r="D19" s="123"/>
      <c r="E19" s="99" t="s">
        <v>1</v>
      </c>
      <c r="F19" s="95" t="s">
        <v>39</v>
      </c>
      <c r="G19" s="96"/>
      <c r="H19" s="96"/>
      <c r="I19" s="97" t="s">
        <v>2</v>
      </c>
      <c r="J19" s="99" t="s">
        <v>3</v>
      </c>
      <c r="K19" s="99" t="s">
        <v>4</v>
      </c>
      <c r="L19" s="99" t="s">
        <v>5</v>
      </c>
      <c r="M19" s="99" t="s">
        <v>6</v>
      </c>
      <c r="N19" s="99" t="s">
        <v>7</v>
      </c>
      <c r="O19" s="101" t="s">
        <v>8</v>
      </c>
      <c r="P19" s="101" t="s">
        <v>9</v>
      </c>
      <c r="Q19" s="101" t="s">
        <v>10</v>
      </c>
      <c r="R19" s="99" t="s">
        <v>11</v>
      </c>
      <c r="S19" s="99" t="s">
        <v>12</v>
      </c>
      <c r="T19" s="148" t="s">
        <v>13</v>
      </c>
      <c r="U19" s="144" t="s">
        <v>27</v>
      </c>
      <c r="V19" s="145"/>
    </row>
    <row r="20" spans="1:23" ht="19.5" customHeight="1" x14ac:dyDescent="0.15">
      <c r="A20" s="124"/>
      <c r="B20" s="125"/>
      <c r="C20" s="125"/>
      <c r="D20" s="126"/>
      <c r="E20" s="100"/>
      <c r="F20" s="81" t="s">
        <v>43</v>
      </c>
      <c r="G20" s="81" t="s">
        <v>44</v>
      </c>
      <c r="H20" s="82" t="s">
        <v>45</v>
      </c>
      <c r="I20" s="98"/>
      <c r="J20" s="100"/>
      <c r="K20" s="100"/>
      <c r="L20" s="100"/>
      <c r="M20" s="100"/>
      <c r="N20" s="100"/>
      <c r="O20" s="102"/>
      <c r="P20" s="102"/>
      <c r="Q20" s="102"/>
      <c r="R20" s="100"/>
      <c r="S20" s="100"/>
      <c r="T20" s="149"/>
      <c r="U20" s="146"/>
      <c r="V20" s="147"/>
    </row>
    <row r="21" spans="1:23" ht="21" customHeight="1" x14ac:dyDescent="0.15">
      <c r="A21" s="103" t="s">
        <v>30</v>
      </c>
      <c r="B21" s="88" t="s">
        <v>77</v>
      </c>
      <c r="C21" s="89"/>
      <c r="D21" s="90"/>
      <c r="E21" s="3">
        <v>11</v>
      </c>
      <c r="F21" s="3">
        <v>50</v>
      </c>
      <c r="G21" s="3">
        <v>60</v>
      </c>
      <c r="H21" s="25">
        <v>70</v>
      </c>
      <c r="I21" s="26"/>
      <c r="J21" s="27"/>
      <c r="K21" s="27"/>
      <c r="L21" s="27">
        <v>1</v>
      </c>
      <c r="M21" s="27"/>
      <c r="N21" s="27">
        <v>1</v>
      </c>
      <c r="O21" s="27"/>
      <c r="P21" s="27">
        <v>1</v>
      </c>
      <c r="Q21" s="27">
        <v>1</v>
      </c>
      <c r="R21" s="27">
        <v>1</v>
      </c>
      <c r="S21" s="27"/>
      <c r="T21" s="28"/>
      <c r="U21" s="29">
        <f t="shared" ref="U21:U41" si="0">SUM(I21:T21)</f>
        <v>5</v>
      </c>
      <c r="V21" s="30" t="s">
        <v>14</v>
      </c>
    </row>
    <row r="22" spans="1:23" ht="21" customHeight="1" x14ac:dyDescent="0.15">
      <c r="A22" s="104"/>
      <c r="B22" s="88" t="s">
        <v>65</v>
      </c>
      <c r="C22" s="89"/>
      <c r="D22" s="90"/>
      <c r="E22" s="3">
        <v>12</v>
      </c>
      <c r="F22" s="2">
        <v>40</v>
      </c>
      <c r="G22" s="2">
        <v>50</v>
      </c>
      <c r="H22" s="31">
        <v>60</v>
      </c>
      <c r="I22" s="26"/>
      <c r="J22" s="27">
        <v>1</v>
      </c>
      <c r="K22" s="27"/>
      <c r="L22" s="27">
        <v>1</v>
      </c>
      <c r="M22" s="27"/>
      <c r="N22" s="27"/>
      <c r="O22" s="27"/>
      <c r="P22" s="27"/>
      <c r="Q22" s="27"/>
      <c r="R22" s="27"/>
      <c r="S22" s="27"/>
      <c r="T22" s="28">
        <v>1</v>
      </c>
      <c r="U22" s="29">
        <f t="shared" si="0"/>
        <v>3</v>
      </c>
      <c r="V22" s="30" t="s">
        <v>14</v>
      </c>
    </row>
    <row r="23" spans="1:23" ht="21" customHeight="1" x14ac:dyDescent="0.15">
      <c r="A23" s="104"/>
      <c r="B23" s="88" t="s">
        <v>15</v>
      </c>
      <c r="C23" s="89"/>
      <c r="D23" s="90"/>
      <c r="E23" s="3">
        <v>13</v>
      </c>
      <c r="F23" s="2">
        <v>40</v>
      </c>
      <c r="G23" s="2">
        <v>40</v>
      </c>
      <c r="H23" s="2">
        <v>40</v>
      </c>
      <c r="I23" s="26">
        <v>1</v>
      </c>
      <c r="J23" s="27"/>
      <c r="K23" s="27"/>
      <c r="L23" s="27"/>
      <c r="M23" s="27"/>
      <c r="N23" s="27">
        <v>1</v>
      </c>
      <c r="O23" s="27">
        <v>1</v>
      </c>
      <c r="P23" s="27"/>
      <c r="Q23" s="27"/>
      <c r="R23" s="27">
        <v>1</v>
      </c>
      <c r="S23" s="27"/>
      <c r="T23" s="28"/>
      <c r="U23" s="29">
        <f t="shared" si="0"/>
        <v>4</v>
      </c>
      <c r="V23" s="30" t="s">
        <v>14</v>
      </c>
    </row>
    <row r="24" spans="1:23" ht="21" customHeight="1" x14ac:dyDescent="0.15">
      <c r="A24" s="104"/>
      <c r="B24" s="88" t="s">
        <v>52</v>
      </c>
      <c r="C24" s="89"/>
      <c r="D24" s="90"/>
      <c r="E24" s="3">
        <v>14</v>
      </c>
      <c r="F24" s="2"/>
      <c r="G24" s="2"/>
      <c r="H24" s="31"/>
      <c r="I24" s="26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8"/>
      <c r="U24" s="29">
        <f t="shared" si="0"/>
        <v>0</v>
      </c>
      <c r="V24" s="30" t="s">
        <v>14</v>
      </c>
    </row>
    <row r="25" spans="1:23" ht="21" customHeight="1" x14ac:dyDescent="0.15">
      <c r="A25" s="104"/>
      <c r="B25" s="88" t="s">
        <v>66</v>
      </c>
      <c r="C25" s="89"/>
      <c r="D25" s="90"/>
      <c r="E25" s="3">
        <v>15</v>
      </c>
      <c r="F25" s="33">
        <v>40</v>
      </c>
      <c r="G25" s="33">
        <v>50</v>
      </c>
      <c r="H25" s="34">
        <v>60</v>
      </c>
      <c r="I25" s="26"/>
      <c r="J25" s="27"/>
      <c r="K25" s="27">
        <v>1</v>
      </c>
      <c r="L25" s="27"/>
      <c r="M25" s="27"/>
      <c r="N25" s="27"/>
      <c r="O25" s="27"/>
      <c r="P25" s="27"/>
      <c r="Q25" s="27"/>
      <c r="R25" s="27"/>
      <c r="S25" s="27">
        <v>1</v>
      </c>
      <c r="T25" s="28"/>
      <c r="U25" s="29">
        <f t="shared" si="0"/>
        <v>2</v>
      </c>
      <c r="V25" s="30" t="s">
        <v>14</v>
      </c>
    </row>
    <row r="26" spans="1:23" ht="21" customHeight="1" x14ac:dyDescent="0.15">
      <c r="A26" s="104"/>
      <c r="B26" s="88" t="s">
        <v>53</v>
      </c>
      <c r="C26" s="89"/>
      <c r="D26" s="90"/>
      <c r="E26" s="3">
        <v>16</v>
      </c>
      <c r="F26" s="3">
        <v>50</v>
      </c>
      <c r="G26" s="3">
        <v>60</v>
      </c>
      <c r="H26" s="25">
        <v>70</v>
      </c>
      <c r="I26" s="26"/>
      <c r="J26" s="27"/>
      <c r="K26" s="27"/>
      <c r="L26" s="27"/>
      <c r="M26" s="27"/>
      <c r="N26" s="27"/>
      <c r="O26" s="27"/>
      <c r="P26" s="27"/>
      <c r="Q26" s="27">
        <v>1</v>
      </c>
      <c r="R26" s="27"/>
      <c r="S26" s="27"/>
      <c r="T26" s="28"/>
      <c r="U26" s="29">
        <f t="shared" si="0"/>
        <v>1</v>
      </c>
      <c r="V26" s="30" t="s">
        <v>14</v>
      </c>
    </row>
    <row r="27" spans="1:23" ht="21" customHeight="1" x14ac:dyDescent="0.15">
      <c r="A27" s="104"/>
      <c r="B27" s="88" t="s">
        <v>62</v>
      </c>
      <c r="C27" s="89"/>
      <c r="D27" s="90"/>
      <c r="E27" s="3">
        <v>17</v>
      </c>
      <c r="F27" s="3">
        <v>50</v>
      </c>
      <c r="G27" s="3" t="s">
        <v>82</v>
      </c>
      <c r="H27" s="31">
        <v>60</v>
      </c>
      <c r="I27" s="26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8">
        <v>1</v>
      </c>
      <c r="U27" s="29">
        <f t="shared" si="0"/>
        <v>1</v>
      </c>
      <c r="V27" s="30" t="s">
        <v>14</v>
      </c>
    </row>
    <row r="28" spans="1:23" ht="21" customHeight="1" x14ac:dyDescent="0.15">
      <c r="A28" s="104"/>
      <c r="B28" s="88" t="s">
        <v>16</v>
      </c>
      <c r="C28" s="89"/>
      <c r="D28" s="90"/>
      <c r="E28" s="3">
        <v>18</v>
      </c>
      <c r="F28" s="2">
        <v>30</v>
      </c>
      <c r="G28" s="2">
        <v>30</v>
      </c>
      <c r="H28" s="2">
        <v>30</v>
      </c>
      <c r="I28" s="26"/>
      <c r="J28" s="27">
        <v>1</v>
      </c>
      <c r="K28" s="27"/>
      <c r="L28" s="27"/>
      <c r="M28" s="27"/>
      <c r="N28" s="27"/>
      <c r="O28" s="27">
        <v>1</v>
      </c>
      <c r="P28" s="27"/>
      <c r="Q28" s="27"/>
      <c r="R28" s="27"/>
      <c r="S28" s="27">
        <v>1</v>
      </c>
      <c r="T28" s="28"/>
      <c r="U28" s="29">
        <f t="shared" si="0"/>
        <v>3</v>
      </c>
      <c r="V28" s="30" t="s">
        <v>14</v>
      </c>
    </row>
    <row r="29" spans="1:23" ht="21" customHeight="1" x14ac:dyDescent="0.15">
      <c r="A29" s="104"/>
      <c r="B29" s="88" t="s">
        <v>54</v>
      </c>
      <c r="C29" s="89"/>
      <c r="D29" s="90"/>
      <c r="E29" s="3">
        <v>20</v>
      </c>
      <c r="F29" s="3">
        <v>45</v>
      </c>
      <c r="G29" s="3" t="s">
        <v>83</v>
      </c>
      <c r="H29" s="25">
        <v>55</v>
      </c>
      <c r="I29" s="26">
        <v>1</v>
      </c>
      <c r="J29" s="27"/>
      <c r="K29" s="27"/>
      <c r="L29" s="27"/>
      <c r="M29" s="27"/>
      <c r="N29" s="27">
        <v>1</v>
      </c>
      <c r="O29" s="27"/>
      <c r="P29" s="27"/>
      <c r="Q29" s="27"/>
      <c r="R29" s="27"/>
      <c r="S29" s="27"/>
      <c r="T29" s="28"/>
      <c r="U29" s="29">
        <f t="shared" si="0"/>
        <v>2</v>
      </c>
      <c r="V29" s="30" t="s">
        <v>14</v>
      </c>
    </row>
    <row r="30" spans="1:23" ht="21" customHeight="1" x14ac:dyDescent="0.15">
      <c r="A30" s="104"/>
      <c r="B30" s="88" t="s">
        <v>17</v>
      </c>
      <c r="C30" s="89"/>
      <c r="D30" s="90"/>
      <c r="E30" s="3">
        <v>21</v>
      </c>
      <c r="F30" s="3"/>
      <c r="G30" s="3"/>
      <c r="H30" s="25"/>
      <c r="I30" s="26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8"/>
      <c r="U30" s="29">
        <f t="shared" si="0"/>
        <v>0</v>
      </c>
      <c r="V30" s="30" t="s">
        <v>14</v>
      </c>
    </row>
    <row r="31" spans="1:23" ht="21" customHeight="1" x14ac:dyDescent="0.15">
      <c r="A31" s="104"/>
      <c r="B31" s="88" t="s">
        <v>33</v>
      </c>
      <c r="C31" s="89"/>
      <c r="D31" s="90"/>
      <c r="E31" s="3">
        <v>23</v>
      </c>
      <c r="F31" s="3">
        <v>45</v>
      </c>
      <c r="G31" s="3" t="s">
        <v>83</v>
      </c>
      <c r="H31" s="25">
        <v>55</v>
      </c>
      <c r="I31" s="26"/>
      <c r="J31" s="27"/>
      <c r="K31" s="27"/>
      <c r="L31" s="27"/>
      <c r="M31" s="27"/>
      <c r="N31" s="27"/>
      <c r="O31" s="27"/>
      <c r="P31" s="27">
        <v>1</v>
      </c>
      <c r="Q31" s="27"/>
      <c r="R31" s="27"/>
      <c r="S31" s="27"/>
      <c r="T31" s="28"/>
      <c r="U31" s="29">
        <f t="shared" si="0"/>
        <v>1</v>
      </c>
      <c r="V31" s="30" t="s">
        <v>14</v>
      </c>
    </row>
    <row r="32" spans="1:23" ht="21" customHeight="1" x14ac:dyDescent="0.15">
      <c r="A32" s="104"/>
      <c r="B32" s="88" t="s">
        <v>76</v>
      </c>
      <c r="C32" s="89"/>
      <c r="D32" s="90"/>
      <c r="E32" s="3">
        <v>24</v>
      </c>
      <c r="F32" s="3"/>
      <c r="G32" s="3"/>
      <c r="H32" s="25"/>
      <c r="I32" s="26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8"/>
      <c r="U32" s="29">
        <f t="shared" si="0"/>
        <v>0</v>
      </c>
      <c r="V32" s="30" t="s">
        <v>14</v>
      </c>
    </row>
    <row r="33" spans="1:22" ht="21" customHeight="1" x14ac:dyDescent="0.15">
      <c r="A33" s="104"/>
      <c r="B33" s="88" t="s">
        <v>42</v>
      </c>
      <c r="C33" s="89"/>
      <c r="D33" s="90"/>
      <c r="E33" s="3">
        <v>25</v>
      </c>
      <c r="F33" s="3">
        <v>40</v>
      </c>
      <c r="G33" s="3" t="s">
        <v>84</v>
      </c>
      <c r="H33" s="35">
        <v>50</v>
      </c>
      <c r="I33" s="36"/>
      <c r="J33" s="37"/>
      <c r="K33" s="37">
        <v>1</v>
      </c>
      <c r="L33" s="37"/>
      <c r="M33" s="37"/>
      <c r="N33" s="37"/>
      <c r="O33" s="37"/>
      <c r="P33" s="37"/>
      <c r="Q33" s="37"/>
      <c r="R33" s="37"/>
      <c r="S33" s="37"/>
      <c r="T33" s="38"/>
      <c r="U33" s="39">
        <f t="shared" si="0"/>
        <v>1</v>
      </c>
      <c r="V33" s="40" t="s">
        <v>14</v>
      </c>
    </row>
    <row r="34" spans="1:22" ht="21" customHeight="1" x14ac:dyDescent="0.15">
      <c r="A34" s="104"/>
      <c r="B34" s="109" t="s">
        <v>78</v>
      </c>
      <c r="C34" s="110"/>
      <c r="D34" s="111"/>
      <c r="E34" s="3">
        <v>26</v>
      </c>
      <c r="F34" s="3"/>
      <c r="G34" s="3"/>
      <c r="H34" s="35"/>
      <c r="I34" s="36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8"/>
      <c r="U34" s="39">
        <f t="shared" si="0"/>
        <v>0</v>
      </c>
      <c r="V34" s="40" t="s">
        <v>14</v>
      </c>
    </row>
    <row r="35" spans="1:22" ht="21" customHeight="1" x14ac:dyDescent="0.15">
      <c r="A35" s="104"/>
      <c r="B35" s="88" t="s">
        <v>67</v>
      </c>
      <c r="C35" s="89"/>
      <c r="D35" s="90"/>
      <c r="E35" s="3">
        <v>28</v>
      </c>
      <c r="F35" s="3"/>
      <c r="G35" s="3"/>
      <c r="H35" s="35"/>
      <c r="I35" s="159" t="s">
        <v>81</v>
      </c>
      <c r="J35" s="160"/>
      <c r="K35" s="160"/>
      <c r="L35" s="160"/>
      <c r="M35" s="160"/>
      <c r="N35" s="160"/>
      <c r="O35" s="160"/>
      <c r="P35" s="160"/>
      <c r="Q35" s="160"/>
      <c r="R35" s="160"/>
      <c r="S35" s="160"/>
      <c r="T35" s="161"/>
      <c r="U35" s="39">
        <f t="shared" si="0"/>
        <v>0</v>
      </c>
      <c r="V35" s="40" t="s">
        <v>14</v>
      </c>
    </row>
    <row r="36" spans="1:22" ht="21" customHeight="1" thickBot="1" x14ac:dyDescent="0.2">
      <c r="A36" s="104"/>
      <c r="B36" s="117" t="s">
        <v>71</v>
      </c>
      <c r="C36" s="117"/>
      <c r="D36" s="117"/>
      <c r="E36" s="2" t="s">
        <v>51</v>
      </c>
      <c r="F36" s="3" t="s">
        <v>51</v>
      </c>
      <c r="G36" s="3" t="s">
        <v>51</v>
      </c>
      <c r="H36" s="3" t="s">
        <v>51</v>
      </c>
      <c r="I36" s="41">
        <f t="shared" ref="I36:T36" si="1">SUM(I21:I35)</f>
        <v>2</v>
      </c>
      <c r="J36" s="42">
        <f t="shared" si="1"/>
        <v>2</v>
      </c>
      <c r="K36" s="42">
        <f t="shared" si="1"/>
        <v>2</v>
      </c>
      <c r="L36" s="42">
        <f t="shared" si="1"/>
        <v>2</v>
      </c>
      <c r="M36" s="42">
        <f t="shared" si="1"/>
        <v>0</v>
      </c>
      <c r="N36" s="42">
        <f t="shared" si="1"/>
        <v>3</v>
      </c>
      <c r="O36" s="42">
        <f t="shared" si="1"/>
        <v>2</v>
      </c>
      <c r="P36" s="42">
        <f t="shared" si="1"/>
        <v>2</v>
      </c>
      <c r="Q36" s="42">
        <f t="shared" si="1"/>
        <v>2</v>
      </c>
      <c r="R36" s="42">
        <f t="shared" si="1"/>
        <v>2</v>
      </c>
      <c r="S36" s="42">
        <f t="shared" si="1"/>
        <v>2</v>
      </c>
      <c r="T36" s="43">
        <f t="shared" si="1"/>
        <v>2</v>
      </c>
      <c r="U36" s="39">
        <f t="shared" si="0"/>
        <v>23</v>
      </c>
      <c r="V36" s="40" t="s">
        <v>14</v>
      </c>
    </row>
    <row r="37" spans="1:22" ht="21" customHeight="1" x14ac:dyDescent="0.15">
      <c r="A37" s="104"/>
      <c r="B37" s="106" t="s">
        <v>18</v>
      </c>
      <c r="C37" s="107"/>
      <c r="D37" s="108"/>
      <c r="E37" s="44">
        <v>83</v>
      </c>
      <c r="F37" s="44">
        <v>70</v>
      </c>
      <c r="G37" s="44">
        <v>80</v>
      </c>
      <c r="H37" s="83">
        <v>90</v>
      </c>
      <c r="I37" s="45"/>
      <c r="J37" s="46">
        <v>1</v>
      </c>
      <c r="K37" s="46">
        <v>1</v>
      </c>
      <c r="L37" s="46"/>
      <c r="M37" s="46"/>
      <c r="N37" s="46">
        <v>1</v>
      </c>
      <c r="O37" s="46">
        <v>1</v>
      </c>
      <c r="P37" s="46">
        <v>1</v>
      </c>
      <c r="Q37" s="46">
        <v>1</v>
      </c>
      <c r="R37" s="46">
        <v>1</v>
      </c>
      <c r="S37" s="46"/>
      <c r="T37" s="47">
        <v>1</v>
      </c>
      <c r="U37" s="48">
        <f t="shared" si="0"/>
        <v>8</v>
      </c>
      <c r="V37" s="49" t="s">
        <v>14</v>
      </c>
    </row>
    <row r="38" spans="1:22" ht="21" customHeight="1" x14ac:dyDescent="0.15">
      <c r="A38" s="104"/>
      <c r="B38" s="88" t="s">
        <v>19</v>
      </c>
      <c r="C38" s="89"/>
      <c r="D38" s="90"/>
      <c r="E38" s="3">
        <v>84</v>
      </c>
      <c r="F38" s="3">
        <v>160</v>
      </c>
      <c r="G38" s="3">
        <v>180</v>
      </c>
      <c r="H38" s="25">
        <v>200</v>
      </c>
      <c r="I38" s="26"/>
      <c r="J38" s="27">
        <v>1</v>
      </c>
      <c r="K38" s="27"/>
      <c r="L38" s="27"/>
      <c r="M38" s="27"/>
      <c r="N38" s="27"/>
      <c r="O38" s="27"/>
      <c r="P38" s="27">
        <v>1</v>
      </c>
      <c r="Q38" s="27"/>
      <c r="R38" s="27"/>
      <c r="S38" s="27"/>
      <c r="T38" s="28"/>
      <c r="U38" s="29">
        <f t="shared" si="0"/>
        <v>2</v>
      </c>
      <c r="V38" s="30" t="s">
        <v>14</v>
      </c>
    </row>
    <row r="39" spans="1:22" ht="21" customHeight="1" x14ac:dyDescent="0.15">
      <c r="A39" s="104"/>
      <c r="B39" s="88" t="s">
        <v>55</v>
      </c>
      <c r="C39" s="89"/>
      <c r="D39" s="90"/>
      <c r="E39" s="3">
        <v>85</v>
      </c>
      <c r="F39" s="3">
        <v>160</v>
      </c>
      <c r="G39" s="3">
        <v>180</v>
      </c>
      <c r="H39" s="25">
        <v>200</v>
      </c>
      <c r="I39" s="26">
        <v>1</v>
      </c>
      <c r="J39" s="27"/>
      <c r="K39" s="27">
        <v>1</v>
      </c>
      <c r="L39" s="27"/>
      <c r="M39" s="27"/>
      <c r="N39" s="27">
        <v>1</v>
      </c>
      <c r="O39" s="27">
        <v>1</v>
      </c>
      <c r="P39" s="27"/>
      <c r="Q39" s="27"/>
      <c r="R39" s="27"/>
      <c r="S39" s="27">
        <v>1</v>
      </c>
      <c r="T39" s="28"/>
      <c r="U39" s="29">
        <f t="shared" si="0"/>
        <v>5</v>
      </c>
      <c r="V39" s="30" t="s">
        <v>14</v>
      </c>
    </row>
    <row r="40" spans="1:22" ht="21" customHeight="1" x14ac:dyDescent="0.15">
      <c r="A40" s="104"/>
      <c r="B40" s="88" t="s">
        <v>40</v>
      </c>
      <c r="C40" s="89"/>
      <c r="D40" s="90"/>
      <c r="E40" s="3">
        <v>86</v>
      </c>
      <c r="F40" s="3">
        <v>160</v>
      </c>
      <c r="G40" s="3">
        <v>180</v>
      </c>
      <c r="H40" s="25">
        <v>200</v>
      </c>
      <c r="I40" s="26"/>
      <c r="J40" s="27"/>
      <c r="K40" s="27"/>
      <c r="L40" s="27"/>
      <c r="M40" s="27"/>
      <c r="N40" s="27"/>
      <c r="O40" s="27"/>
      <c r="P40" s="27"/>
      <c r="Q40" s="27"/>
      <c r="R40" s="27">
        <v>1</v>
      </c>
      <c r="S40" s="27"/>
      <c r="T40" s="28"/>
      <c r="U40" s="29">
        <f t="shared" si="0"/>
        <v>1</v>
      </c>
      <c r="V40" s="30" t="s">
        <v>14</v>
      </c>
    </row>
    <row r="41" spans="1:22" ht="21" customHeight="1" thickBot="1" x14ac:dyDescent="0.2">
      <c r="A41" s="104"/>
      <c r="B41" s="117" t="s">
        <v>72</v>
      </c>
      <c r="C41" s="117"/>
      <c r="D41" s="117"/>
      <c r="E41" s="3" t="s">
        <v>51</v>
      </c>
      <c r="F41" s="3" t="s">
        <v>51</v>
      </c>
      <c r="G41" s="3" t="s">
        <v>51</v>
      </c>
      <c r="H41" s="35" t="s">
        <v>51</v>
      </c>
      <c r="I41" s="41">
        <f t="shared" ref="I41:T41" si="2">SUM(I37:I40)</f>
        <v>1</v>
      </c>
      <c r="J41" s="42">
        <f t="shared" si="2"/>
        <v>2</v>
      </c>
      <c r="K41" s="42">
        <f t="shared" si="2"/>
        <v>2</v>
      </c>
      <c r="L41" s="42">
        <f t="shared" si="2"/>
        <v>0</v>
      </c>
      <c r="M41" s="42">
        <f t="shared" si="2"/>
        <v>0</v>
      </c>
      <c r="N41" s="42">
        <f t="shared" si="2"/>
        <v>2</v>
      </c>
      <c r="O41" s="42">
        <f t="shared" si="2"/>
        <v>2</v>
      </c>
      <c r="P41" s="42">
        <f t="shared" si="2"/>
        <v>2</v>
      </c>
      <c r="Q41" s="42">
        <f t="shared" si="2"/>
        <v>1</v>
      </c>
      <c r="R41" s="42">
        <f t="shared" si="2"/>
        <v>2</v>
      </c>
      <c r="S41" s="42">
        <f t="shared" si="2"/>
        <v>1</v>
      </c>
      <c r="T41" s="43">
        <f t="shared" si="2"/>
        <v>1</v>
      </c>
      <c r="U41" s="39">
        <f t="shared" si="0"/>
        <v>16</v>
      </c>
      <c r="V41" s="40" t="s">
        <v>14</v>
      </c>
    </row>
    <row r="42" spans="1:22" ht="21" customHeight="1" x14ac:dyDescent="0.15">
      <c r="A42" s="152" t="s">
        <v>28</v>
      </c>
      <c r="B42" s="153"/>
      <c r="C42" s="153"/>
      <c r="D42" s="153"/>
      <c r="E42" s="50" t="s">
        <v>1</v>
      </c>
      <c r="F42" s="50" t="s">
        <v>43</v>
      </c>
      <c r="G42" s="50" t="s">
        <v>44</v>
      </c>
      <c r="H42" s="84" t="s">
        <v>45</v>
      </c>
      <c r="I42" s="51" t="s">
        <v>2</v>
      </c>
      <c r="J42" s="50" t="s">
        <v>3</v>
      </c>
      <c r="K42" s="50" t="s">
        <v>4</v>
      </c>
      <c r="L42" s="50" t="s">
        <v>5</v>
      </c>
      <c r="M42" s="50" t="s">
        <v>6</v>
      </c>
      <c r="N42" s="50" t="s">
        <v>7</v>
      </c>
      <c r="O42" s="52" t="s">
        <v>8</v>
      </c>
      <c r="P42" s="52" t="s">
        <v>9</v>
      </c>
      <c r="Q42" s="52" t="s">
        <v>10</v>
      </c>
      <c r="R42" s="50" t="s">
        <v>11</v>
      </c>
      <c r="S42" s="50" t="s">
        <v>12</v>
      </c>
      <c r="T42" s="53" t="s">
        <v>13</v>
      </c>
      <c r="U42" s="150" t="s">
        <v>27</v>
      </c>
      <c r="V42" s="151"/>
    </row>
    <row r="43" spans="1:22" ht="21" customHeight="1" x14ac:dyDescent="0.15">
      <c r="A43" s="103" t="s">
        <v>29</v>
      </c>
      <c r="B43" s="154" t="s">
        <v>32</v>
      </c>
      <c r="C43" s="88" t="s">
        <v>20</v>
      </c>
      <c r="D43" s="90"/>
      <c r="E43" s="3">
        <v>51</v>
      </c>
      <c r="F43" s="2">
        <v>60</v>
      </c>
      <c r="G43" s="2">
        <v>70</v>
      </c>
      <c r="H43" s="25">
        <v>80</v>
      </c>
      <c r="I43" s="54">
        <v>10</v>
      </c>
      <c r="J43" s="55">
        <v>11</v>
      </c>
      <c r="K43" s="55">
        <v>15</v>
      </c>
      <c r="L43" s="55">
        <v>7</v>
      </c>
      <c r="M43" s="55"/>
      <c r="N43" s="55">
        <v>10</v>
      </c>
      <c r="O43" s="55">
        <v>14</v>
      </c>
      <c r="P43" s="55">
        <v>11</v>
      </c>
      <c r="Q43" s="55">
        <v>11</v>
      </c>
      <c r="R43" s="55">
        <v>10</v>
      </c>
      <c r="S43" s="55">
        <v>11</v>
      </c>
      <c r="T43" s="56">
        <v>10</v>
      </c>
      <c r="U43" s="57">
        <f t="shared" ref="U43:U56" si="3">SUM(I43:T43)</f>
        <v>120</v>
      </c>
      <c r="V43" s="30" t="s">
        <v>14</v>
      </c>
    </row>
    <row r="44" spans="1:22" ht="21" customHeight="1" x14ac:dyDescent="0.15">
      <c r="A44" s="104"/>
      <c r="B44" s="155"/>
      <c r="C44" s="109" t="s">
        <v>21</v>
      </c>
      <c r="D44" s="111"/>
      <c r="E44" s="3">
        <v>53</v>
      </c>
      <c r="F44" s="2">
        <v>60</v>
      </c>
      <c r="G44" s="2">
        <v>70</v>
      </c>
      <c r="H44" s="25">
        <v>80</v>
      </c>
      <c r="I44" s="54"/>
      <c r="J44" s="55"/>
      <c r="K44" s="55"/>
      <c r="L44" s="55"/>
      <c r="M44" s="55"/>
      <c r="N44" s="55"/>
      <c r="O44" s="55"/>
      <c r="P44" s="55"/>
      <c r="Q44" s="55"/>
      <c r="R44" s="55"/>
      <c r="S44" s="55"/>
      <c r="T44" s="56">
        <v>1</v>
      </c>
      <c r="U44" s="57">
        <f t="shared" si="3"/>
        <v>1</v>
      </c>
      <c r="V44" s="30" t="s">
        <v>14</v>
      </c>
    </row>
    <row r="45" spans="1:22" ht="21" customHeight="1" x14ac:dyDescent="0.15">
      <c r="A45" s="104"/>
      <c r="B45" s="155"/>
      <c r="C45" s="88" t="s">
        <v>56</v>
      </c>
      <c r="D45" s="90"/>
      <c r="E45" s="3">
        <v>54</v>
      </c>
      <c r="F45" s="2"/>
      <c r="G45" s="2"/>
      <c r="H45" s="25"/>
      <c r="I45" s="54"/>
      <c r="J45" s="55"/>
      <c r="K45" s="55"/>
      <c r="L45" s="55"/>
      <c r="M45" s="55"/>
      <c r="N45" s="55"/>
      <c r="O45" s="55"/>
      <c r="P45" s="55"/>
      <c r="Q45" s="55"/>
      <c r="R45" s="55"/>
      <c r="S45" s="55"/>
      <c r="T45" s="56"/>
      <c r="U45" s="57">
        <f t="shared" si="3"/>
        <v>0</v>
      </c>
      <c r="V45" s="30" t="s">
        <v>14</v>
      </c>
    </row>
    <row r="46" spans="1:22" ht="21" customHeight="1" x14ac:dyDescent="0.15">
      <c r="A46" s="104"/>
      <c r="B46" s="155"/>
      <c r="C46" s="88" t="s">
        <v>22</v>
      </c>
      <c r="D46" s="90"/>
      <c r="E46" s="3">
        <v>55</v>
      </c>
      <c r="F46" s="2">
        <v>60</v>
      </c>
      <c r="G46" s="2">
        <v>70</v>
      </c>
      <c r="H46" s="25">
        <v>80</v>
      </c>
      <c r="I46" s="54">
        <v>1</v>
      </c>
      <c r="J46" s="55">
        <v>2</v>
      </c>
      <c r="K46" s="55">
        <v>3</v>
      </c>
      <c r="L46" s="55">
        <v>2</v>
      </c>
      <c r="M46" s="55"/>
      <c r="N46" s="55">
        <v>2</v>
      </c>
      <c r="O46" s="55">
        <v>3</v>
      </c>
      <c r="P46" s="55">
        <v>2</v>
      </c>
      <c r="Q46" s="55">
        <v>2</v>
      </c>
      <c r="R46" s="55">
        <v>1</v>
      </c>
      <c r="S46" s="55">
        <v>3</v>
      </c>
      <c r="T46" s="56">
        <v>1</v>
      </c>
      <c r="U46" s="57">
        <f t="shared" si="3"/>
        <v>22</v>
      </c>
      <c r="V46" s="30" t="s">
        <v>14</v>
      </c>
    </row>
    <row r="47" spans="1:22" ht="21" customHeight="1" x14ac:dyDescent="0.15">
      <c r="A47" s="104"/>
      <c r="B47" s="155"/>
      <c r="C47" s="109" t="s">
        <v>60</v>
      </c>
      <c r="D47" s="111"/>
      <c r="E47" s="2">
        <v>59</v>
      </c>
      <c r="F47" s="32"/>
      <c r="G47" s="32"/>
      <c r="H47" s="58"/>
      <c r="I47" s="54"/>
      <c r="J47" s="55"/>
      <c r="K47" s="55"/>
      <c r="L47" s="55"/>
      <c r="M47" s="55"/>
      <c r="N47" s="55"/>
      <c r="O47" s="55"/>
      <c r="P47" s="55"/>
      <c r="Q47" s="55"/>
      <c r="R47" s="55"/>
      <c r="S47" s="55"/>
      <c r="T47" s="56"/>
      <c r="U47" s="57">
        <f t="shared" si="3"/>
        <v>0</v>
      </c>
      <c r="V47" s="30" t="s">
        <v>14</v>
      </c>
    </row>
    <row r="48" spans="1:22" ht="21" customHeight="1" x14ac:dyDescent="0.15">
      <c r="A48" s="104"/>
      <c r="B48" s="155"/>
      <c r="C48" s="109" t="s">
        <v>68</v>
      </c>
      <c r="D48" s="111"/>
      <c r="E48" s="2">
        <v>60</v>
      </c>
      <c r="F48" s="32"/>
      <c r="G48" s="32"/>
      <c r="H48" s="58"/>
      <c r="I48" s="54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6"/>
      <c r="U48" s="57">
        <f t="shared" si="3"/>
        <v>0</v>
      </c>
      <c r="V48" s="30" t="s">
        <v>14</v>
      </c>
    </row>
    <row r="49" spans="1:22" ht="21" customHeight="1" x14ac:dyDescent="0.15">
      <c r="A49" s="104"/>
      <c r="B49" s="155"/>
      <c r="C49" s="174" t="s">
        <v>73</v>
      </c>
      <c r="D49" s="175"/>
      <c r="E49" s="59">
        <v>62</v>
      </c>
      <c r="F49" s="60"/>
      <c r="G49" s="60"/>
      <c r="H49" s="61"/>
      <c r="I49" s="85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7"/>
      <c r="U49" s="62">
        <f t="shared" si="3"/>
        <v>0</v>
      </c>
      <c r="V49" s="40" t="s">
        <v>61</v>
      </c>
    </row>
    <row r="50" spans="1:22" ht="21" customHeight="1" thickBot="1" x14ac:dyDescent="0.2">
      <c r="A50" s="104"/>
      <c r="B50" s="156"/>
      <c r="C50" s="157" t="s">
        <v>74</v>
      </c>
      <c r="D50" s="158"/>
      <c r="E50" s="4">
        <v>63</v>
      </c>
      <c r="F50" s="63"/>
      <c r="G50" s="63"/>
      <c r="H50" s="64"/>
      <c r="I50" s="65"/>
      <c r="J50" s="66"/>
      <c r="K50" s="66"/>
      <c r="L50" s="66"/>
      <c r="M50" s="66"/>
      <c r="N50" s="66"/>
      <c r="O50" s="66"/>
      <c r="P50" s="66"/>
      <c r="Q50" s="66"/>
      <c r="R50" s="66"/>
      <c r="S50" s="66"/>
      <c r="T50" s="67"/>
      <c r="U50" s="68">
        <f t="shared" si="3"/>
        <v>0</v>
      </c>
      <c r="V50" s="69" t="s">
        <v>61</v>
      </c>
    </row>
    <row r="51" spans="1:22" ht="21" customHeight="1" x14ac:dyDescent="0.15">
      <c r="A51" s="104"/>
      <c r="B51" s="172" t="s">
        <v>31</v>
      </c>
      <c r="C51" s="166" t="s">
        <v>48</v>
      </c>
      <c r="D51" s="70" t="s">
        <v>23</v>
      </c>
      <c r="E51" s="168">
        <v>70</v>
      </c>
      <c r="F51" s="33"/>
      <c r="G51" s="33"/>
      <c r="H51" s="34"/>
      <c r="I51" s="71"/>
      <c r="J51" s="72"/>
      <c r="K51" s="72"/>
      <c r="L51" s="72"/>
      <c r="M51" s="72"/>
      <c r="N51" s="72"/>
      <c r="O51" s="72"/>
      <c r="P51" s="72"/>
      <c r="Q51" s="72"/>
      <c r="R51" s="72"/>
      <c r="S51" s="72"/>
      <c r="T51" s="73"/>
      <c r="U51" s="74">
        <f t="shared" si="3"/>
        <v>0</v>
      </c>
      <c r="V51" s="75" t="s">
        <v>14</v>
      </c>
    </row>
    <row r="52" spans="1:22" ht="21" customHeight="1" x14ac:dyDescent="0.15">
      <c r="A52" s="104"/>
      <c r="B52" s="155"/>
      <c r="C52" s="100"/>
      <c r="D52" s="76" t="s">
        <v>24</v>
      </c>
      <c r="E52" s="169"/>
      <c r="F52" s="176" t="s">
        <v>47</v>
      </c>
      <c r="G52" s="177"/>
      <c r="H52" s="177"/>
      <c r="I52" s="54"/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6"/>
      <c r="U52" s="57">
        <f t="shared" si="3"/>
        <v>0</v>
      </c>
      <c r="V52" s="30" t="s">
        <v>25</v>
      </c>
    </row>
    <row r="53" spans="1:22" ht="21" customHeight="1" x14ac:dyDescent="0.15">
      <c r="A53" s="104"/>
      <c r="B53" s="155"/>
      <c r="C53" s="167" t="s">
        <v>50</v>
      </c>
      <c r="D53" s="70" t="s">
        <v>23</v>
      </c>
      <c r="E53" s="171">
        <v>71</v>
      </c>
      <c r="F53" s="2"/>
      <c r="G53" s="2"/>
      <c r="H53" s="25"/>
      <c r="I53" s="54"/>
      <c r="J53" s="55"/>
      <c r="K53" s="55"/>
      <c r="L53" s="55"/>
      <c r="M53" s="55"/>
      <c r="N53" s="55"/>
      <c r="O53" s="55"/>
      <c r="P53" s="55"/>
      <c r="Q53" s="55"/>
      <c r="R53" s="55"/>
      <c r="S53" s="55"/>
      <c r="T53" s="56"/>
      <c r="U53" s="57">
        <f t="shared" si="3"/>
        <v>0</v>
      </c>
      <c r="V53" s="30" t="s">
        <v>14</v>
      </c>
    </row>
    <row r="54" spans="1:22" ht="21" customHeight="1" x14ac:dyDescent="0.15">
      <c r="A54" s="104"/>
      <c r="B54" s="155"/>
      <c r="C54" s="100"/>
      <c r="D54" s="76" t="s">
        <v>24</v>
      </c>
      <c r="E54" s="169"/>
      <c r="F54" s="176" t="s">
        <v>47</v>
      </c>
      <c r="G54" s="177"/>
      <c r="H54" s="177"/>
      <c r="I54" s="54"/>
      <c r="J54" s="55"/>
      <c r="K54" s="55"/>
      <c r="L54" s="55"/>
      <c r="M54" s="55"/>
      <c r="N54" s="55"/>
      <c r="O54" s="55"/>
      <c r="P54" s="55"/>
      <c r="Q54" s="55"/>
      <c r="R54" s="55"/>
      <c r="S54" s="55"/>
      <c r="T54" s="56"/>
      <c r="U54" s="57">
        <f t="shared" si="3"/>
        <v>0</v>
      </c>
      <c r="V54" s="30" t="s">
        <v>25</v>
      </c>
    </row>
    <row r="55" spans="1:22" ht="21" customHeight="1" x14ac:dyDescent="0.15">
      <c r="A55" s="104"/>
      <c r="B55" s="155"/>
      <c r="C55" s="163" t="s">
        <v>49</v>
      </c>
      <c r="D55" s="76" t="s">
        <v>23</v>
      </c>
      <c r="E55" s="171">
        <v>73</v>
      </c>
      <c r="F55" s="2"/>
      <c r="G55" s="2"/>
      <c r="H55" s="25"/>
      <c r="I55" s="54"/>
      <c r="J55" s="55"/>
      <c r="K55" s="55"/>
      <c r="L55" s="55"/>
      <c r="M55" s="55"/>
      <c r="N55" s="55"/>
      <c r="O55" s="55"/>
      <c r="P55" s="55"/>
      <c r="Q55" s="55"/>
      <c r="R55" s="55"/>
      <c r="S55" s="55"/>
      <c r="T55" s="56"/>
      <c r="U55" s="57">
        <f t="shared" si="3"/>
        <v>0</v>
      </c>
      <c r="V55" s="30" t="s">
        <v>14</v>
      </c>
    </row>
    <row r="56" spans="1:22" ht="21" customHeight="1" x14ac:dyDescent="0.15">
      <c r="A56" s="104"/>
      <c r="B56" s="173"/>
      <c r="C56" s="163"/>
      <c r="D56" s="76" t="s">
        <v>24</v>
      </c>
      <c r="E56" s="169"/>
      <c r="F56" s="176" t="s">
        <v>75</v>
      </c>
      <c r="G56" s="177"/>
      <c r="H56" s="177"/>
      <c r="I56" s="54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6"/>
      <c r="U56" s="57">
        <f t="shared" si="3"/>
        <v>0</v>
      </c>
      <c r="V56" s="30" t="s">
        <v>25</v>
      </c>
    </row>
    <row r="57" spans="1:22" ht="21" customHeight="1" x14ac:dyDescent="0.15">
      <c r="A57" s="170"/>
      <c r="B57" s="163" t="s">
        <v>70</v>
      </c>
      <c r="C57" s="163"/>
      <c r="D57" s="163"/>
      <c r="E57" s="2" t="s">
        <v>51</v>
      </c>
      <c r="F57" s="2" t="s">
        <v>51</v>
      </c>
      <c r="G57" s="2" t="s">
        <v>51</v>
      </c>
      <c r="H57" s="25" t="s">
        <v>51</v>
      </c>
      <c r="I57" s="77">
        <f t="shared" ref="I57:U57" si="4">SUM(I43:I51,I53,I55)</f>
        <v>11</v>
      </c>
      <c r="J57" s="55">
        <f t="shared" si="4"/>
        <v>13</v>
      </c>
      <c r="K57" s="55">
        <f t="shared" si="4"/>
        <v>18</v>
      </c>
      <c r="L57" s="55">
        <f t="shared" si="4"/>
        <v>9</v>
      </c>
      <c r="M57" s="55">
        <f t="shared" si="4"/>
        <v>0</v>
      </c>
      <c r="N57" s="55">
        <f t="shared" si="4"/>
        <v>12</v>
      </c>
      <c r="O57" s="55">
        <f t="shared" si="4"/>
        <v>17</v>
      </c>
      <c r="P57" s="55">
        <f t="shared" si="4"/>
        <v>13</v>
      </c>
      <c r="Q57" s="55">
        <f t="shared" si="4"/>
        <v>13</v>
      </c>
      <c r="R57" s="55">
        <f t="shared" si="4"/>
        <v>11</v>
      </c>
      <c r="S57" s="55">
        <f t="shared" si="4"/>
        <v>14</v>
      </c>
      <c r="T57" s="78">
        <f t="shared" si="4"/>
        <v>12</v>
      </c>
      <c r="U57" s="77">
        <f t="shared" si="4"/>
        <v>143</v>
      </c>
      <c r="V57" s="30" t="s">
        <v>14</v>
      </c>
    </row>
    <row r="58" spans="1:22" ht="21" customHeight="1" thickBot="1" x14ac:dyDescent="0.2">
      <c r="A58" s="164" t="s">
        <v>26</v>
      </c>
      <c r="B58" s="165"/>
      <c r="C58" s="165"/>
      <c r="D58" s="165"/>
      <c r="E58" s="4" t="s">
        <v>51</v>
      </c>
      <c r="F58" s="4" t="s">
        <v>51</v>
      </c>
      <c r="G58" s="4" t="s">
        <v>51</v>
      </c>
      <c r="H58" s="79" t="s">
        <v>51</v>
      </c>
      <c r="I58" s="65">
        <f t="shared" ref="I58:T58" si="5">I36+I41+I57</f>
        <v>14</v>
      </c>
      <c r="J58" s="66">
        <f t="shared" si="5"/>
        <v>17</v>
      </c>
      <c r="K58" s="66">
        <f t="shared" si="5"/>
        <v>22</v>
      </c>
      <c r="L58" s="66">
        <f t="shared" si="5"/>
        <v>11</v>
      </c>
      <c r="M58" s="66">
        <f t="shared" si="5"/>
        <v>0</v>
      </c>
      <c r="N58" s="66">
        <f t="shared" si="5"/>
        <v>17</v>
      </c>
      <c r="O58" s="66">
        <f t="shared" si="5"/>
        <v>21</v>
      </c>
      <c r="P58" s="66">
        <f t="shared" si="5"/>
        <v>17</v>
      </c>
      <c r="Q58" s="66">
        <f t="shared" si="5"/>
        <v>16</v>
      </c>
      <c r="R58" s="66">
        <f t="shared" si="5"/>
        <v>15</v>
      </c>
      <c r="S58" s="66">
        <f t="shared" si="5"/>
        <v>17</v>
      </c>
      <c r="T58" s="67">
        <f t="shared" si="5"/>
        <v>15</v>
      </c>
      <c r="U58" s="68">
        <f>SUM(U36,U41,U57)</f>
        <v>182</v>
      </c>
      <c r="V58" s="69" t="s">
        <v>14</v>
      </c>
    </row>
    <row r="59" spans="1:22" ht="18.75" customHeight="1" x14ac:dyDescent="0.15">
      <c r="A59" s="162"/>
      <c r="B59" s="162"/>
      <c r="C59" s="162"/>
      <c r="D59" s="162"/>
      <c r="E59" s="162"/>
      <c r="F59" s="162"/>
      <c r="G59" s="162"/>
      <c r="H59" s="162"/>
      <c r="I59" s="162"/>
      <c r="J59" s="162"/>
      <c r="K59" s="162"/>
      <c r="L59" s="162"/>
      <c r="M59" s="162"/>
      <c r="N59" s="162"/>
      <c r="O59" s="162"/>
      <c r="S59" s="5" t="s">
        <v>63</v>
      </c>
      <c r="U59" s="80">
        <f>U57/U58*5</f>
        <v>3.9285714285714284</v>
      </c>
      <c r="V59" s="1" t="s">
        <v>64</v>
      </c>
    </row>
    <row r="60" spans="1:22" ht="18.75" customHeight="1" x14ac:dyDescent="0.15"/>
    <row r="61" spans="1:22" ht="18.75" customHeight="1" x14ac:dyDescent="0.15"/>
    <row r="62" spans="1:22" ht="18.75" customHeight="1" x14ac:dyDescent="0.15"/>
    <row r="63" spans="1:22" ht="18.75" customHeight="1" x14ac:dyDescent="0.15"/>
    <row r="64" spans="1:22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18.75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  <row r="78" ht="21" customHeight="1" x14ac:dyDescent="0.15"/>
  </sheetData>
  <mergeCells count="94">
    <mergeCell ref="I35:T35"/>
    <mergeCell ref="A59:O59"/>
    <mergeCell ref="B57:D57"/>
    <mergeCell ref="A58:D58"/>
    <mergeCell ref="C51:C52"/>
    <mergeCell ref="C53:C54"/>
    <mergeCell ref="E51:E52"/>
    <mergeCell ref="A43:A57"/>
    <mergeCell ref="C55:C56"/>
    <mergeCell ref="E53:E54"/>
    <mergeCell ref="B51:B56"/>
    <mergeCell ref="C49:D49"/>
    <mergeCell ref="E55:E56"/>
    <mergeCell ref="F56:H56"/>
    <mergeCell ref="F54:H54"/>
    <mergeCell ref="F52:H52"/>
    <mergeCell ref="C48:D48"/>
    <mergeCell ref="U19:V20"/>
    <mergeCell ref="O19:O20"/>
    <mergeCell ref="P19:P20"/>
    <mergeCell ref="T19:T20"/>
    <mergeCell ref="E19:E20"/>
    <mergeCell ref="R19:R20"/>
    <mergeCell ref="B27:D27"/>
    <mergeCell ref="S19:S20"/>
    <mergeCell ref="C47:D47"/>
    <mergeCell ref="U42:V42"/>
    <mergeCell ref="B41:D41"/>
    <mergeCell ref="A42:D42"/>
    <mergeCell ref="C44:D44"/>
    <mergeCell ref="B43:B50"/>
    <mergeCell ref="C50:D50"/>
    <mergeCell ref="A12:V12"/>
    <mergeCell ref="M8:N8"/>
    <mergeCell ref="M9:N9"/>
    <mergeCell ref="M10:N10"/>
    <mergeCell ref="O15:Q15"/>
    <mergeCell ref="O9:T9"/>
    <mergeCell ref="O8:T8"/>
    <mergeCell ref="A11:V11"/>
    <mergeCell ref="G14:G15"/>
    <mergeCell ref="M14:N14"/>
    <mergeCell ref="O14:Q14"/>
    <mergeCell ref="M15:N15"/>
    <mergeCell ref="A13:H13"/>
    <mergeCell ref="B14:B15"/>
    <mergeCell ref="D14:D15"/>
    <mergeCell ref="E14:E15"/>
    <mergeCell ref="A1:V1"/>
    <mergeCell ref="M7:N7"/>
    <mergeCell ref="A3:V3"/>
    <mergeCell ref="A5:V5"/>
    <mergeCell ref="O7:T7"/>
    <mergeCell ref="F14:F15"/>
    <mergeCell ref="C14:C15"/>
    <mergeCell ref="B25:D25"/>
    <mergeCell ref="B22:D22"/>
    <mergeCell ref="A18:H18"/>
    <mergeCell ref="A19:D20"/>
    <mergeCell ref="B36:D36"/>
    <mergeCell ref="B29:D29"/>
    <mergeCell ref="B30:D30"/>
    <mergeCell ref="B38:D38"/>
    <mergeCell ref="B39:D39"/>
    <mergeCell ref="B35:D35"/>
    <mergeCell ref="C45:D45"/>
    <mergeCell ref="C43:D43"/>
    <mergeCell ref="A21:A41"/>
    <mergeCell ref="O10:T10"/>
    <mergeCell ref="C46:D46"/>
    <mergeCell ref="B37:D37"/>
    <mergeCell ref="B31:D31"/>
    <mergeCell ref="B32:D32"/>
    <mergeCell ref="B33:D33"/>
    <mergeCell ref="B34:D34"/>
    <mergeCell ref="L13:R13"/>
    <mergeCell ref="B21:D21"/>
    <mergeCell ref="B40:D40"/>
    <mergeCell ref="B28:D28"/>
    <mergeCell ref="M16:N16"/>
    <mergeCell ref="O16:Q16"/>
    <mergeCell ref="B26:D26"/>
    <mergeCell ref="M17:N17"/>
    <mergeCell ref="O17:Q17"/>
    <mergeCell ref="F19:H19"/>
    <mergeCell ref="I19:I20"/>
    <mergeCell ref="J19:J20"/>
    <mergeCell ref="K19:K20"/>
    <mergeCell ref="L19:L20"/>
    <mergeCell ref="M19:M20"/>
    <mergeCell ref="N19:N20"/>
    <mergeCell ref="Q19:Q20"/>
    <mergeCell ref="B23:D23"/>
    <mergeCell ref="B24:D24"/>
  </mergeCells>
  <phoneticPr fontId="5"/>
  <pageMargins left="0.98425196850393704" right="0.39370078740157483" top="0.78740157480314965" bottom="0.59055118110236227" header="0.51181102362204722" footer="0.51181102362204722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小学校</vt:lpstr>
      <vt:lpstr>小学校!Print_Area</vt:lpstr>
    </vt:vector>
  </TitlesOfParts>
  <Company>愛知県学校給食会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愛知県学校給食会</dc:creator>
  <cp:lastModifiedBy>admin</cp:lastModifiedBy>
  <cp:lastPrinted>2025-10-30T02:16:55Z</cp:lastPrinted>
  <dcterms:created xsi:type="dcterms:W3CDTF">2004-12-21T04:10:02Z</dcterms:created>
  <dcterms:modified xsi:type="dcterms:W3CDTF">2025-11-19T01:04:48Z</dcterms:modified>
</cp:coreProperties>
</file>